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gebnisse" sheetId="1" state="visible" r:id="rId2"/>
    <sheet name="Tabelle2" sheetId="2" state="visible" r:id="rId3"/>
  </sheets>
  <externalReferences>
    <externalReference r:id="rId4"/>
  </externalReferences>
  <definedNames>
    <definedName function="false" hidden="false" name="Altersklasse" vbProcedure="false">[1]Altersklassen!$A$2:$B$122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<sst xmlns="http://schemas.openxmlformats.org/spreadsheetml/2006/main" count="159" uniqueCount="83">
  <si>
    <t xml:space="preserve">Start-Nr.</t>
  </si>
  <si>
    <t xml:space="preserve">Rang</t>
  </si>
  <si>
    <t xml:space="preserve">Name</t>
  </si>
  <si>
    <t xml:space="preserve">Vorname</t>
  </si>
  <si>
    <t xml:space="preserve">Verein</t>
  </si>
  <si>
    <t xml:space="preserve">M/W</t>
  </si>
  <si>
    <t xml:space="preserve">Jahrgang</t>
  </si>
  <si>
    <t xml:space="preserve">Alterskl.</t>
  </si>
  <si>
    <t xml:space="preserve">Zeit</t>
  </si>
  <si>
    <t xml:space="preserve">U8 / U10</t>
  </si>
  <si>
    <t xml:space="preserve">800 m</t>
  </si>
  <si>
    <t xml:space="preserve">U12</t>
  </si>
  <si>
    <t xml:space="preserve">U14 / U16</t>
  </si>
  <si>
    <t xml:space="preserve">1600 m</t>
  </si>
  <si>
    <t xml:space="preserve">Start-</t>
  </si>
  <si>
    <t xml:space="preserve">AK</t>
  </si>
  <si>
    <t xml:space="preserve">Nr.</t>
  </si>
  <si>
    <t xml:space="preserve">Hock</t>
  </si>
  <si>
    <t xml:space="preserve">Zoey</t>
  </si>
  <si>
    <t xml:space="preserve">Skiclub Schonach </t>
  </si>
  <si>
    <t xml:space="preserve">W</t>
  </si>
  <si>
    <t xml:space="preserve">WU16</t>
  </si>
  <si>
    <t xml:space="preserve">Hauschel</t>
  </si>
  <si>
    <t xml:space="preserve">Melinda</t>
  </si>
  <si>
    <t xml:space="preserve">Tus Hüfingen    </t>
  </si>
  <si>
    <t xml:space="preserve">WU12</t>
  </si>
  <si>
    <t xml:space="preserve">Finja</t>
  </si>
  <si>
    <t xml:space="preserve">WU10</t>
  </si>
  <si>
    <t xml:space="preserve">Mauch</t>
  </si>
  <si>
    <t xml:space="preserve">Noah</t>
  </si>
  <si>
    <t xml:space="preserve">LT Unterkirnach </t>
  </si>
  <si>
    <t xml:space="preserve">M</t>
  </si>
  <si>
    <t xml:space="preserve">MU14</t>
  </si>
  <si>
    <t xml:space="preserve">Martin</t>
  </si>
  <si>
    <t xml:space="preserve">Johanna</t>
  </si>
  <si>
    <t xml:space="preserve">Samuel</t>
  </si>
  <si>
    <t xml:space="preserve">MU12</t>
  </si>
  <si>
    <t xml:space="preserve">Lea Sophie</t>
  </si>
  <si>
    <t xml:space="preserve">Weiß</t>
  </si>
  <si>
    <t xml:space="preserve">Annika</t>
  </si>
  <si>
    <t xml:space="preserve">SZ Brend </t>
  </si>
  <si>
    <t xml:space="preserve">Rüffer</t>
  </si>
  <si>
    <t xml:space="preserve">Felix</t>
  </si>
  <si>
    <t xml:space="preserve">LT TV Mönchweiler </t>
  </si>
  <si>
    <t xml:space="preserve">Brill</t>
  </si>
  <si>
    <t xml:space="preserve">Viktoria</t>
  </si>
  <si>
    <t xml:space="preserve">Black Forest Hedgehogs </t>
  </si>
  <si>
    <t xml:space="preserve">Nordt</t>
  </si>
  <si>
    <t xml:space="preserve">Pauline</t>
  </si>
  <si>
    <t xml:space="preserve">Skiteam Schonach-Rohrh.</t>
  </si>
  <si>
    <t xml:space="preserve">Poliienko</t>
  </si>
  <si>
    <t xml:space="preserve">Nikita</t>
  </si>
  <si>
    <t xml:space="preserve">TuS Königsfeld</t>
  </si>
  <si>
    <t xml:space="preserve">MU10</t>
  </si>
  <si>
    <t xml:space="preserve">Müller</t>
  </si>
  <si>
    <t xml:space="preserve">Henry</t>
  </si>
  <si>
    <t xml:space="preserve">ASC Konstanz</t>
  </si>
  <si>
    <t xml:space="preserve">Arthur</t>
  </si>
  <si>
    <t xml:space="preserve">MU16</t>
  </si>
  <si>
    <t xml:space="preserve">Dworazik</t>
  </si>
  <si>
    <t xml:space="preserve">Meo</t>
  </si>
  <si>
    <t xml:space="preserve">VfL Riedböhringen</t>
  </si>
  <si>
    <t xml:space="preserve">Sam</t>
  </si>
  <si>
    <t xml:space="preserve">Göppinger</t>
  </si>
  <si>
    <t xml:space="preserve">Maimouna</t>
  </si>
  <si>
    <t xml:space="preserve">Villingen-Schwenningen</t>
  </si>
  <si>
    <t xml:space="preserve">Amana</t>
  </si>
  <si>
    <t xml:space="preserve">Zamina</t>
  </si>
  <si>
    <t xml:space="preserve">Just</t>
  </si>
  <si>
    <t xml:space="preserve">Giulia</t>
  </si>
  <si>
    <t xml:space="preserve">WU8</t>
  </si>
  <si>
    <t xml:space="preserve">Gioia</t>
  </si>
  <si>
    <t xml:space="preserve">Reich</t>
  </si>
  <si>
    <t xml:space="preserve">Leo</t>
  </si>
  <si>
    <t xml:space="preserve">Engel</t>
  </si>
  <si>
    <t xml:space="preserve">Leander</t>
  </si>
  <si>
    <t xml:space="preserve">FC Pfohren</t>
  </si>
  <si>
    <t xml:space="preserve">Dininger</t>
  </si>
  <si>
    <t xml:space="preserve">Eljano</t>
  </si>
  <si>
    <t xml:space="preserve">Kreuzer</t>
  </si>
  <si>
    <t xml:space="preserve">Fritz</t>
  </si>
  <si>
    <t xml:space="preserve">MU8</t>
  </si>
  <si>
    <t xml:space="preserve">Herr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</si>
</sst>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:ss.0;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Users/Thomas%20Schneider/Desktop/VL%202025/Schueler-2025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ilnehmer"/>
      <sheetName val="Altersklassen"/>
    </sheetNames>
    <sheetDataSet>
      <sheetData sheetId="0"/>
      <sheetData sheetId="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H7" activeCellId="0" sqref="H7"/>
    </sheetView>
  </sheetViews>
  <sheetFormatPr defaultColWidth="11.5703125" defaultRowHeight="12.75" zeroHeight="false" outlineLevelRow="0" outlineLevelCol="0"/>
  <cols>
    <col collapsed="false" customWidth="true" hidden="false" outlineLevel="0" max="2" min="1" style="1" width="10.14"/>
    <col collapsed="false" customWidth="true" hidden="false" outlineLevel="0" max="5" min="5" style="0" width="20.14"/>
    <col collapsed="false" customWidth="true" hidden="false" outlineLevel="0" max="6" min="6" style="2" width="7.29"/>
    <col collapsed="false" customWidth="true" hidden="false" outlineLevel="0" max="7" min="7" style="3" width="8.15"/>
    <col collapsed="false" customWidth="true" hidden="false" outlineLevel="0" max="8" min="8" style="4" width="7.15"/>
    <col collapsed="false" customWidth="true" hidden="false" outlineLevel="0" max="9" min="9" style="5" width="8.42"/>
  </cols>
  <sheetData>
    <row r="1" customFormat="false" ht="12.75" hidden="false" customHeight="false" outlineLevel="0" collapsed="false">
      <c r="A1" s="1" t="s">
        <v>0</v>
      </c>
      <c r="B1" s="1" t="s">
        <v>1</v>
      </c>
      <c r="C1" s="0" t="s">
        <v>2</v>
      </c>
      <c r="D1" s="0" t="s">
        <v>3</v>
      </c>
      <c r="E1" s="0" t="s">
        <v>4</v>
      </c>
      <c r="F1" s="2" t="s">
        <v>5</v>
      </c>
      <c r="G1" s="3" t="s">
        <v>6</v>
      </c>
      <c r="H1" s="4" t="s">
        <v>7</v>
      </c>
      <c r="I1" s="6" t="s">
        <v>8</v>
      </c>
    </row>
    <row r="3" customFormat="false" ht="12.75" hidden="false" customHeight="false" outlineLevel="0" collapsed="false">
      <c r="A3" s="1" t="s">
        <v>9</v>
      </c>
      <c r="C3" s="0" t="s">
        <v>10</v>
      </c>
    </row>
    <row r="4" customFormat="false" ht="12.75" hidden="false" customHeight="false" outlineLevel="0" collapsed="false">
      <c r="A4" s="1" t="n">
        <v>100</v>
      </c>
      <c r="B4" s="1" t="n">
        <v>1</v>
      </c>
      <c r="C4" s="0" t="str">
        <f aca="false">VLOOKUP($A4,Tabelle2!$A$3:$G$30,2,0)</f>
        <v>Dininger</v>
      </c>
      <c r="D4" s="0" t="str">
        <f aca="false">VLOOKUP($A4,Tabelle2!$A$3:$G$30,3,0)</f>
        <v>Eljano</v>
      </c>
      <c r="E4" s="0" t="str">
        <f aca="false">VLOOKUP($A4,Tabelle2!$A$3:$G$30,4,0)</f>
        <v>FC Pfohren</v>
      </c>
      <c r="F4" s="2" t="str">
        <f aca="false">VLOOKUP($A4,Tabelle2!$A$3:$G$30,5,0)</f>
        <v>M</v>
      </c>
      <c r="G4" s="3" t="n">
        <f aca="false">VLOOKUP($A4,Tabelle2!$A$3:$G$30,6,0)</f>
        <v>2017</v>
      </c>
      <c r="H4" s="4" t="str">
        <f aca="false">VLOOKUP($A4,Tabelle2!$A$3:$G$30,7,0)</f>
        <v>MU10</v>
      </c>
      <c r="I4" s="5" t="n">
        <v>0.00213981481481482</v>
      </c>
    </row>
    <row r="5" customFormat="false" ht="12.75" hidden="false" customHeight="false" outlineLevel="0" collapsed="false">
      <c r="A5" s="1" t="n">
        <v>88</v>
      </c>
      <c r="B5" s="1" t="n">
        <v>2</v>
      </c>
      <c r="C5" s="0" t="str">
        <f aca="false">VLOOKUP($A5,Tabelle2!$A$3:$G$30,2,0)</f>
        <v>Poliienko</v>
      </c>
      <c r="D5" s="0" t="str">
        <f aca="false">VLOOKUP($A5,Tabelle2!$A$3:$G$30,3,0)</f>
        <v>Nikita</v>
      </c>
      <c r="E5" s="0" t="str">
        <f aca="false">VLOOKUP($A5,Tabelle2!$A$3:$G$30,4,0)</f>
        <v>TuS Königsfeld</v>
      </c>
      <c r="F5" s="2" t="str">
        <f aca="false">VLOOKUP($A5,Tabelle2!$A$3:$G$30,5,0)</f>
        <v>M</v>
      </c>
      <c r="G5" s="3" t="n">
        <f aca="false">VLOOKUP($A5,Tabelle2!$A$3:$G$30,6,0)</f>
        <v>2017</v>
      </c>
      <c r="H5" s="4" t="str">
        <f aca="false">VLOOKUP($A5,Tabelle2!$A$3:$G$30,7,0)</f>
        <v>MU10</v>
      </c>
      <c r="I5" s="5" t="n">
        <v>0.00214895833333333</v>
      </c>
    </row>
    <row r="6" customFormat="false" ht="12.75" hidden="false" customHeight="false" outlineLevel="0" collapsed="false">
      <c r="A6" s="1" t="n">
        <v>98</v>
      </c>
      <c r="B6" s="1" t="n">
        <v>3</v>
      </c>
      <c r="C6" s="0" t="str">
        <f aca="false">VLOOKUP($A6,Tabelle2!$A$3:$G$30,2,0)</f>
        <v>Reich</v>
      </c>
      <c r="D6" s="0" t="str">
        <f aca="false">VLOOKUP($A6,Tabelle2!$A$3:$G$30,3,0)</f>
        <v>Leo</v>
      </c>
      <c r="E6" s="0" t="str">
        <f aca="false">VLOOKUP($A6,Tabelle2!$A$3:$G$30,4,0)</f>
        <v>LT Unterkirnach </v>
      </c>
      <c r="F6" s="2" t="str">
        <f aca="false">VLOOKUP($A6,Tabelle2!$A$3:$G$30,5,0)</f>
        <v>M</v>
      </c>
      <c r="G6" s="3" t="n">
        <f aca="false">VLOOKUP($A6,Tabelle2!$A$3:$G$30,6,0)</f>
        <v>2017</v>
      </c>
      <c r="H6" s="4" t="str">
        <f aca="false">VLOOKUP($A6,Tabelle2!$A$3:$G$30,7,0)</f>
        <v>MU10</v>
      </c>
      <c r="I6" s="5" t="n">
        <v>0.00221423611111111</v>
      </c>
    </row>
    <row r="7" customFormat="false" ht="12.75" hidden="false" customHeight="false" outlineLevel="0" collapsed="false">
      <c r="A7" s="1" t="n">
        <v>102</v>
      </c>
      <c r="B7" s="1" t="n">
        <v>4</v>
      </c>
      <c r="C7" s="0" t="str">
        <f aca="false">VLOOKUP($A7,Tabelle2!$A$3:$G$30,2,0)</f>
        <v>Kreuzer</v>
      </c>
      <c r="D7" s="0" t="str">
        <f aca="false">VLOOKUP($A7,Tabelle2!$A$3:$G$30,3,0)</f>
        <v>Fritz</v>
      </c>
      <c r="F7" s="2" t="str">
        <f aca="false">VLOOKUP($A7,Tabelle2!$A$3:$G$30,5,0)</f>
        <v>M</v>
      </c>
      <c r="G7" s="3" t="n">
        <f aca="false">VLOOKUP($A7,Tabelle2!$A$3:$G$30,6,0)</f>
        <v>2019</v>
      </c>
      <c r="H7" s="4" t="str">
        <f aca="false">VLOOKUP($A7,Tabelle2!$A$3:$G$30,7,0)</f>
        <v>MU8</v>
      </c>
      <c r="I7" s="5" t="n">
        <v>0.00266736111111111</v>
      </c>
    </row>
    <row r="9" customFormat="false" ht="12.75" hidden="false" customHeight="false" outlineLevel="0" collapsed="false">
      <c r="A9" s="1" t="n">
        <v>93</v>
      </c>
      <c r="B9" s="1" t="n">
        <v>1</v>
      </c>
      <c r="C9" s="0" t="str">
        <f aca="false">VLOOKUP($A9,Tabelle2!$A$3:$G$30,2,0)</f>
        <v>Göppinger</v>
      </c>
      <c r="D9" s="0" t="str">
        <f aca="false">VLOOKUP($A9,Tabelle2!$A$3:$G$30,3,0)</f>
        <v>Maimouna</v>
      </c>
      <c r="E9" s="0" t="str">
        <f aca="false">VLOOKUP($A9,Tabelle2!$A$3:$G$30,4,0)</f>
        <v>Villingen-Schwenningen</v>
      </c>
      <c r="F9" s="2" t="str">
        <f aca="false">VLOOKUP($A9,Tabelle2!$A$3:$G$30,5,0)</f>
        <v>W</v>
      </c>
      <c r="G9" s="3" t="n">
        <f aca="false">VLOOKUP($A9,Tabelle2!$A$3:$G$30,6,0)</f>
        <v>2017</v>
      </c>
      <c r="H9" s="4" t="str">
        <f aca="false">VLOOKUP($A9,Tabelle2!$A$3:$G$30,7,0)</f>
        <v>WU10</v>
      </c>
      <c r="I9" s="5" t="n">
        <v>0.00230428240740741</v>
      </c>
    </row>
    <row r="10" customFormat="false" ht="12.75" hidden="false" customHeight="false" outlineLevel="0" collapsed="false">
      <c r="A10" s="1" t="n">
        <v>72</v>
      </c>
      <c r="B10" s="1" t="n">
        <v>2</v>
      </c>
      <c r="C10" s="0" t="str">
        <f aca="false">VLOOKUP($A10,Tabelle2!$A$3:$G$30,2,0)</f>
        <v>Mauch</v>
      </c>
      <c r="D10" s="0" t="str">
        <f aca="false">VLOOKUP($A10,Tabelle2!$A$3:$G$30,3,0)</f>
        <v>Lea Sophie</v>
      </c>
      <c r="E10" s="0" t="str">
        <f aca="false">VLOOKUP($A10,Tabelle2!$A$3:$G$30,4,0)</f>
        <v>LT Unterkirnach </v>
      </c>
      <c r="F10" s="2" t="str">
        <f aca="false">VLOOKUP($A10,Tabelle2!$A$3:$G$30,5,0)</f>
        <v>W</v>
      </c>
      <c r="G10" s="3" t="n">
        <f aca="false">VLOOKUP($A10,Tabelle2!$A$3:$G$30,6,0)</f>
        <v>2017</v>
      </c>
      <c r="H10" s="4" t="str">
        <f aca="false">VLOOKUP($A10,Tabelle2!$A$3:$G$30,7,0)</f>
        <v>WU10</v>
      </c>
      <c r="I10" s="5" t="n">
        <v>0.00246701388888889</v>
      </c>
    </row>
    <row r="11" customFormat="false" ht="12.75" hidden="false" customHeight="false" outlineLevel="0" collapsed="false">
      <c r="A11" s="1" t="n">
        <v>67</v>
      </c>
      <c r="B11" s="1" t="n">
        <v>3</v>
      </c>
      <c r="C11" s="0" t="str">
        <f aca="false">VLOOKUP($A11,Tabelle2!$A$3:$G$30,2,0)</f>
        <v>Hauschel</v>
      </c>
      <c r="D11" s="0" t="str">
        <f aca="false">VLOOKUP($A11,Tabelle2!$A$3:$G$30,3,0)</f>
        <v>Finja</v>
      </c>
      <c r="E11" s="0" t="str">
        <f aca="false">VLOOKUP($A11,Tabelle2!$A$3:$G$30,4,0)</f>
        <v>Tus Hüfingen    </v>
      </c>
      <c r="F11" s="2" t="str">
        <f aca="false">VLOOKUP($A11,Tabelle2!$A$3:$G$30,5,0)</f>
        <v>W</v>
      </c>
      <c r="G11" s="3" t="n">
        <f aca="false">VLOOKUP($A11,Tabelle2!$A$3:$G$30,6,0)</f>
        <v>2018</v>
      </c>
      <c r="H11" s="4" t="str">
        <f aca="false">VLOOKUP($A11,Tabelle2!$A$3:$G$30,7,0)</f>
        <v>WU10</v>
      </c>
      <c r="I11" s="5" t="n">
        <v>0.00268275462962963</v>
      </c>
    </row>
    <row r="12" customFormat="false" ht="12.75" hidden="false" customHeight="false" outlineLevel="0" collapsed="false">
      <c r="A12" s="1" t="n">
        <v>84</v>
      </c>
      <c r="B12" s="1" t="n">
        <v>4</v>
      </c>
      <c r="C12" s="0" t="str">
        <f aca="false">VLOOKUP($A12,Tabelle2!$A$3:$G$30,2,0)</f>
        <v>Nordt</v>
      </c>
      <c r="D12" s="0" t="str">
        <f aca="false">VLOOKUP($A12,Tabelle2!$A$3:$G$30,3,0)</f>
        <v>Johanna</v>
      </c>
      <c r="E12" s="0" t="str">
        <f aca="false">VLOOKUP($A12,Tabelle2!$A$3:$G$30,4,0)</f>
        <v>Skiteam Schonach-Rohrh.</v>
      </c>
      <c r="F12" s="2" t="str">
        <f aca="false">VLOOKUP($A12,Tabelle2!$A$3:$G$30,5,0)</f>
        <v>W</v>
      </c>
      <c r="G12" s="3" t="n">
        <f aca="false">VLOOKUP($A12,Tabelle2!$A$3:$G$30,6,0)</f>
        <v>2017</v>
      </c>
      <c r="H12" s="4" t="str">
        <f aca="false">VLOOKUP($A12,Tabelle2!$A$3:$G$30,7,0)</f>
        <v>WU10</v>
      </c>
      <c r="I12" s="5" t="n">
        <v>0.00276018518518519</v>
      </c>
    </row>
    <row r="13" customFormat="false" ht="12.75" hidden="false" customHeight="false" outlineLevel="0" collapsed="false">
      <c r="A13" s="1" t="n">
        <v>94</v>
      </c>
      <c r="B13" s="1" t="n">
        <v>5</v>
      </c>
      <c r="C13" s="0" t="str">
        <f aca="false">VLOOKUP($A13,Tabelle2!$A$3:$G$30,2,0)</f>
        <v>Göppinger</v>
      </c>
      <c r="D13" s="0" t="str">
        <f aca="false">VLOOKUP($A13,Tabelle2!$A$3:$G$30,3,0)</f>
        <v>Amana</v>
      </c>
      <c r="E13" s="0" t="str">
        <f aca="false">VLOOKUP($A13,Tabelle2!$A$3:$G$30,4,0)</f>
        <v>Villingen-Schwenningen</v>
      </c>
      <c r="F13" s="2" t="str">
        <f aca="false">VLOOKUP($A13,Tabelle2!$A$3:$G$30,5,0)</f>
        <v>W</v>
      </c>
      <c r="G13" s="3" t="n">
        <f aca="false">VLOOKUP($A13,Tabelle2!$A$3:$G$30,6,0)</f>
        <v>2018</v>
      </c>
      <c r="H13" s="4" t="str">
        <f aca="false">VLOOKUP($A13,Tabelle2!$A$3:$G$30,7,0)</f>
        <v>WU10</v>
      </c>
      <c r="I13" s="5" t="n">
        <v>0.00316134259259259</v>
      </c>
    </row>
    <row r="15" customFormat="false" ht="12.75" hidden="false" customHeight="false" outlineLevel="0" collapsed="false">
      <c r="A15" s="1" t="s">
        <v>11</v>
      </c>
      <c r="C15" s="0" t="s">
        <v>10</v>
      </c>
    </row>
    <row r="16" customFormat="false" ht="12.75" hidden="false" customHeight="false" outlineLevel="0" collapsed="false">
      <c r="A16" s="1" t="n">
        <v>89</v>
      </c>
      <c r="B16" s="1" t="n">
        <v>1</v>
      </c>
      <c r="C16" s="0" t="str">
        <f aca="false">VLOOKUP($A16,Tabelle2!$A$3:$G$30,2,0)</f>
        <v>Müller</v>
      </c>
      <c r="D16" s="0" t="str">
        <f aca="false">VLOOKUP($A16,Tabelle2!$A$3:$G$30,3,0)</f>
        <v>Henry</v>
      </c>
      <c r="E16" s="0" t="str">
        <f aca="false">VLOOKUP($A16,Tabelle2!$A$3:$G$30,4,0)</f>
        <v>ASC Konstanz</v>
      </c>
      <c r="F16" s="2" t="str">
        <f aca="false">VLOOKUP($A16,Tabelle2!$A$3:$G$30,5,0)</f>
        <v>M</v>
      </c>
      <c r="G16" s="3" t="n">
        <f aca="false">VLOOKUP($A16,Tabelle2!$A$3:$G$30,6,0)</f>
        <v>2016</v>
      </c>
      <c r="H16" s="4" t="str">
        <f aca="false">VLOOKUP($A16,Tabelle2!$A$3:$G$30,7,0)</f>
        <v>MU12</v>
      </c>
      <c r="I16" s="5" t="n">
        <v>0.00203333333333333</v>
      </c>
    </row>
    <row r="17" customFormat="false" ht="12.75" hidden="false" customHeight="false" outlineLevel="0" collapsed="false">
      <c r="A17" s="1" t="n">
        <v>74</v>
      </c>
      <c r="B17" s="1" t="n">
        <v>2</v>
      </c>
      <c r="C17" s="0" t="str">
        <f aca="false">VLOOKUP($A17,Tabelle2!$A$3:$G$30,2,0)</f>
        <v>Rüffer</v>
      </c>
      <c r="D17" s="0" t="str">
        <f aca="false">VLOOKUP($A17,Tabelle2!$A$3:$G$30,3,0)</f>
        <v>Felix</v>
      </c>
      <c r="E17" s="0" t="str">
        <f aca="false">VLOOKUP($A17,Tabelle2!$A$3:$G$30,4,0)</f>
        <v>LT TV Mönchweiler </v>
      </c>
      <c r="F17" s="2" t="str">
        <f aca="false">VLOOKUP($A17,Tabelle2!$A$3:$G$30,5,0)</f>
        <v>M</v>
      </c>
      <c r="G17" s="3" t="n">
        <f aca="false">VLOOKUP($A17,Tabelle2!$A$3:$G$30,6,0)</f>
        <v>2015</v>
      </c>
      <c r="H17" s="4" t="str">
        <f aca="false">VLOOKUP($A17,Tabelle2!$A$3:$G$30,7,0)</f>
        <v>MU12</v>
      </c>
      <c r="I17" s="5" t="n">
        <v>0.00223657407407407</v>
      </c>
    </row>
    <row r="18" customFormat="false" ht="12.75" hidden="false" customHeight="false" outlineLevel="0" collapsed="false">
      <c r="A18" s="1" t="n">
        <v>99</v>
      </c>
      <c r="B18" s="1" t="n">
        <v>3</v>
      </c>
      <c r="C18" s="0" t="str">
        <f aca="false">VLOOKUP($A18,Tabelle2!$A$3:$G$30,2,0)</f>
        <v>Engel</v>
      </c>
      <c r="D18" s="0" t="str">
        <f aca="false">VLOOKUP($A18,Tabelle2!$A$3:$G$30,3,0)</f>
        <v>Leander</v>
      </c>
      <c r="E18" s="0" t="str">
        <f aca="false">VLOOKUP($A18,Tabelle2!$A$3:$G$30,4,0)</f>
        <v>FC Pfohren</v>
      </c>
      <c r="F18" s="2" t="str">
        <f aca="false">VLOOKUP($A18,Tabelle2!$A$3:$G$30,5,0)</f>
        <v>M</v>
      </c>
      <c r="G18" s="3" t="n">
        <f aca="false">VLOOKUP($A18,Tabelle2!$A$3:$G$30,6,0)</f>
        <v>2016</v>
      </c>
      <c r="H18" s="4" t="str">
        <f aca="false">VLOOKUP($A18,Tabelle2!$A$3:$G$30,7,0)</f>
        <v>MU12</v>
      </c>
      <c r="I18" s="5" t="n">
        <v>0.00251886574074074</v>
      </c>
    </row>
    <row r="20" customFormat="false" ht="12.75" hidden="false" customHeight="false" outlineLevel="0" collapsed="false">
      <c r="A20" s="1" t="n">
        <v>70</v>
      </c>
      <c r="B20" s="1" t="n">
        <v>1</v>
      </c>
      <c r="C20" s="0" t="str">
        <f aca="false">VLOOKUP($A20,Tabelle2!$A$3:$G$30,2,0)</f>
        <v>Martin</v>
      </c>
      <c r="D20" s="0" t="str">
        <f aca="false">VLOOKUP($A20,Tabelle2!$A$3:$G$30,3,0)</f>
        <v>Johanna</v>
      </c>
      <c r="E20" s="0" t="str">
        <f aca="false">VLOOKUP($A20,Tabelle2!$A$3:$G$30,4,0)</f>
        <v>Tus Hüfingen    </v>
      </c>
      <c r="F20" s="2" t="str">
        <f aca="false">VLOOKUP($A20,Tabelle2!$A$3:$G$30,5,0)</f>
        <v>W</v>
      </c>
      <c r="G20" s="3" t="n">
        <f aca="false">VLOOKUP($A20,Tabelle2!$A$3:$G$30,6,0)</f>
        <v>2015</v>
      </c>
      <c r="H20" s="4" t="str">
        <f aca="false">VLOOKUP($A20,Tabelle2!$A$3:$G$30,7,0)</f>
        <v>WU12</v>
      </c>
      <c r="I20" s="5" t="n">
        <v>0.0019900462962963</v>
      </c>
    </row>
    <row r="21" customFormat="false" ht="12.75" hidden="false" customHeight="false" outlineLevel="0" collapsed="false">
      <c r="A21" s="1" t="n">
        <v>66</v>
      </c>
      <c r="B21" s="1" t="n">
        <v>2</v>
      </c>
      <c r="C21" s="0" t="str">
        <f aca="false">VLOOKUP($A21,Tabelle2!$A$3:$G$30,2,0)</f>
        <v>Hauschel</v>
      </c>
      <c r="D21" s="0" t="str">
        <f aca="false">VLOOKUP($A21,Tabelle2!$A$3:$G$30,3,0)</f>
        <v>Melinda</v>
      </c>
      <c r="E21" s="0" t="str">
        <f aca="false">VLOOKUP($A21,Tabelle2!$A$3:$G$30,4,0)</f>
        <v>Tus Hüfingen    </v>
      </c>
      <c r="F21" s="2" t="str">
        <f aca="false">VLOOKUP($A21,Tabelle2!$A$3:$G$30,5,0)</f>
        <v>W</v>
      </c>
      <c r="G21" s="3" t="n">
        <f aca="false">VLOOKUP($A21,Tabelle2!$A$3:$G$30,6,0)</f>
        <v>2015</v>
      </c>
      <c r="H21" s="4" t="str">
        <f aca="false">VLOOKUP($A21,Tabelle2!$A$3:$G$30,7,0)</f>
        <v>WU12</v>
      </c>
      <c r="I21" s="5" t="n">
        <v>0.00229421296296296</v>
      </c>
    </row>
    <row r="22" customFormat="false" ht="12.75" hidden="false" customHeight="false" outlineLevel="0" collapsed="false">
      <c r="A22" s="1" t="n">
        <v>95</v>
      </c>
      <c r="B22" s="1" t="n">
        <v>3</v>
      </c>
      <c r="C22" s="0" t="str">
        <f aca="false">VLOOKUP($A22,Tabelle2!$A$3:$G$30,2,0)</f>
        <v>Göppinger</v>
      </c>
      <c r="D22" s="0" t="str">
        <f aca="false">VLOOKUP($A22,Tabelle2!$A$3:$G$30,3,0)</f>
        <v>Zamina</v>
      </c>
      <c r="E22" s="0" t="str">
        <f aca="false">VLOOKUP($A22,Tabelle2!$A$3:$G$30,4,0)</f>
        <v>Villingen-Schwenningen</v>
      </c>
      <c r="F22" s="2" t="str">
        <f aca="false">VLOOKUP($A22,Tabelle2!$A$3:$G$30,5,0)</f>
        <v>W</v>
      </c>
      <c r="G22" s="3" t="n">
        <f aca="false">VLOOKUP($A22,Tabelle2!$A$3:$G$30,6,0)</f>
        <v>2015</v>
      </c>
      <c r="H22" s="4" t="str">
        <f aca="false">VLOOKUP($A22,Tabelle2!$A$3:$G$30,7,0)</f>
        <v>WU12</v>
      </c>
      <c r="I22" s="5" t="n">
        <v>0.00245671296296296</v>
      </c>
    </row>
    <row r="24" customFormat="false" ht="12.75" hidden="false" customHeight="false" outlineLevel="0" collapsed="false">
      <c r="A24" s="1" t="s">
        <v>12</v>
      </c>
      <c r="C24" s="0" t="s">
        <v>13</v>
      </c>
    </row>
    <row r="25" customFormat="false" ht="12.75" hidden="false" customHeight="false" outlineLevel="0" collapsed="false">
      <c r="A25" s="1" t="n">
        <v>71</v>
      </c>
      <c r="B25" s="1" t="n">
        <v>1</v>
      </c>
      <c r="C25" s="0" t="str">
        <f aca="false">VLOOKUP($A25,Tabelle2!$A$3:$G$30,2,0)</f>
        <v>Mauch</v>
      </c>
      <c r="D25" s="0" t="str">
        <f aca="false">VLOOKUP($A25,Tabelle2!$A$3:$G$30,3,0)</f>
        <v>Samuel</v>
      </c>
      <c r="E25" s="0" t="str">
        <f aca="false">VLOOKUP($A25,Tabelle2!$A$3:$G$30,4,0)</f>
        <v>LT Unterkirnach </v>
      </c>
      <c r="F25" s="2" t="str">
        <f aca="false">VLOOKUP($A25,Tabelle2!$A$3:$G$30,5,0)</f>
        <v>M</v>
      </c>
      <c r="G25" s="3" t="n">
        <f aca="false">VLOOKUP($A25,Tabelle2!$A$3:$G$30,6,0)</f>
        <v>2014</v>
      </c>
      <c r="H25" s="4" t="str">
        <f aca="false">VLOOKUP($A25,Tabelle2!$A$3:$G$30,7,0)</f>
        <v>MU12</v>
      </c>
      <c r="I25" s="5" t="n">
        <v>0.00511423611111111</v>
      </c>
    </row>
    <row r="27" customFormat="false" ht="12.75" hidden="false" customHeight="false" outlineLevel="0" collapsed="false">
      <c r="A27" s="1" t="n">
        <v>103</v>
      </c>
      <c r="B27" s="1" t="n">
        <v>1</v>
      </c>
      <c r="C27" s="0" t="str">
        <f aca="false">VLOOKUP($A27,Tabelle2!$A$3:$G$30,2,0)</f>
        <v>Herr</v>
      </c>
      <c r="D27" s="0" t="str">
        <f aca="false">VLOOKUP($A27,Tabelle2!$A$3:$G$30,3,0)</f>
        <v>Henry</v>
      </c>
      <c r="F27" s="2" t="str">
        <f aca="false">VLOOKUP($A27,Tabelle2!$A$3:$G$30,5,0)</f>
        <v>M</v>
      </c>
      <c r="G27" s="3" t="n">
        <f aca="false">VLOOKUP($A27,Tabelle2!$A$3:$G$30,6,0)</f>
        <v>2013</v>
      </c>
      <c r="H27" s="4" t="str">
        <f aca="false">VLOOKUP($A27,Tabelle2!$A$3:$G$30,7,0)</f>
        <v>MU14</v>
      </c>
      <c r="I27" s="5" t="n">
        <v>0.00479525462962963</v>
      </c>
    </row>
    <row r="28" customFormat="false" ht="12.75" hidden="false" customHeight="false" outlineLevel="0" collapsed="false">
      <c r="A28" s="1" t="n">
        <v>69</v>
      </c>
      <c r="B28" s="1" t="n">
        <v>2</v>
      </c>
      <c r="C28" s="0" t="str">
        <f aca="false">VLOOKUP($A28,Tabelle2!$A$3:$G$30,2,0)</f>
        <v>Mauch</v>
      </c>
      <c r="D28" s="0" t="str">
        <f aca="false">VLOOKUP($A28,Tabelle2!$A$3:$G$30,3,0)</f>
        <v>Noah</v>
      </c>
      <c r="E28" s="0" t="str">
        <f aca="false">VLOOKUP($A28,Tabelle2!$A$3:$G$30,4,0)</f>
        <v>LT Unterkirnach </v>
      </c>
      <c r="F28" s="2" t="str">
        <f aca="false">VLOOKUP($A28,Tabelle2!$A$3:$G$30,5,0)</f>
        <v>M</v>
      </c>
      <c r="G28" s="3" t="n">
        <f aca="false">VLOOKUP($A28,Tabelle2!$A$3:$G$30,6,0)</f>
        <v>2012</v>
      </c>
      <c r="H28" s="4" t="str">
        <f aca="false">VLOOKUP($A28,Tabelle2!$A$3:$G$30,7,0)</f>
        <v>MU14</v>
      </c>
      <c r="I28" s="5" t="n">
        <v>0.00499247685185185</v>
      </c>
    </row>
    <row r="30" customFormat="false" ht="12.75" hidden="false" customHeight="false" outlineLevel="0" collapsed="false">
      <c r="A30" s="1" t="n">
        <v>90</v>
      </c>
      <c r="B30" s="1" t="n">
        <v>1</v>
      </c>
      <c r="C30" s="0" t="str">
        <f aca="false">VLOOKUP($A30,Tabelle2!$A$3:$G$30,2,0)</f>
        <v>Müller</v>
      </c>
      <c r="D30" s="0" t="str">
        <f aca="false">VLOOKUP($A30,Tabelle2!$A$3:$G$30,3,0)</f>
        <v>Arthur</v>
      </c>
      <c r="E30" s="0" t="str">
        <f aca="false">VLOOKUP($A30,Tabelle2!$A$3:$G$30,4,0)</f>
        <v>ASC Konstanz</v>
      </c>
      <c r="F30" s="2" t="str">
        <f aca="false">VLOOKUP($A30,Tabelle2!$A$3:$G$30,5,0)</f>
        <v>M</v>
      </c>
      <c r="G30" s="3" t="n">
        <f aca="false">VLOOKUP($A30,Tabelle2!$A$3:$G$30,6,0)</f>
        <v>2012</v>
      </c>
      <c r="H30" s="4" t="str">
        <f aca="false">VLOOKUP($A30,Tabelle2!$A$3:$G$30,7,0)</f>
        <v>MU16</v>
      </c>
      <c r="I30" s="5" t="n">
        <v>0.00434282407407407</v>
      </c>
    </row>
    <row r="32" customFormat="false" ht="12.75" hidden="false" customHeight="false" outlineLevel="0" collapsed="false">
      <c r="A32" s="1" t="n">
        <v>68</v>
      </c>
      <c r="B32" s="1" t="n">
        <v>1</v>
      </c>
      <c r="C32" s="0" t="str">
        <f aca="false">VLOOKUP($A32,Tabelle2!$A$3:$G$30,2,0)</f>
        <v>Hock</v>
      </c>
      <c r="D32" s="0" t="str">
        <f aca="false">VLOOKUP($A32,Tabelle2!$A$3:$G$30,3,0)</f>
        <v>Finja</v>
      </c>
      <c r="E32" s="0" t="str">
        <f aca="false">VLOOKUP($A32,Tabelle2!$A$3:$G$30,4,0)</f>
        <v>Skiclub Schonach </v>
      </c>
      <c r="F32" s="2" t="str">
        <f aca="false">VLOOKUP($A32,Tabelle2!$A$3:$G$30,5,0)</f>
        <v>W</v>
      </c>
      <c r="G32" s="3" t="n">
        <f aca="false">VLOOKUP($A32,Tabelle2!$A$3:$G$30,6,0)</f>
        <v>2014</v>
      </c>
      <c r="H32" s="4" t="str">
        <f aca="false">VLOOKUP($A32,Tabelle2!$A$3:$G$30,7,0)</f>
        <v>WU12</v>
      </c>
      <c r="I32" s="5" t="n">
        <v>0.00527581018518519</v>
      </c>
    </row>
    <row r="34" customFormat="false" ht="12.75" hidden="false" customHeight="false" outlineLevel="0" collapsed="false">
      <c r="A34" s="1" t="n">
        <v>73</v>
      </c>
      <c r="B34" s="1" t="n">
        <v>1</v>
      </c>
      <c r="C34" s="0" t="str">
        <f aca="false">VLOOKUP($A34,Tabelle2!$A$3:$G$30,2,0)</f>
        <v>Weiß</v>
      </c>
      <c r="D34" s="0" t="str">
        <f aca="false">VLOOKUP($A34,Tabelle2!$A$3:$G$30,3,0)</f>
        <v>Annika</v>
      </c>
      <c r="E34" s="0" t="str">
        <f aca="false">VLOOKUP($A34,Tabelle2!$A$3:$G$30,4,0)</f>
        <v>SZ Brend </v>
      </c>
      <c r="F34" s="2" t="str">
        <f aca="false">VLOOKUP($A34,Tabelle2!$A$3:$G$30,5,0)</f>
        <v>W</v>
      </c>
      <c r="G34" s="3" t="n">
        <f aca="false">VLOOKUP($A34,Tabelle2!$A$3:$G$30,6,0)</f>
        <v>2011</v>
      </c>
      <c r="H34" s="4" t="str">
        <f aca="false">VLOOKUP($A34,Tabelle2!$A$3:$G$30,7,0)</f>
        <v>WU16</v>
      </c>
      <c r="I34" s="5" t="n">
        <v>0.00484837962962963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29" activeCellId="1" sqref="H7 F29"/>
    </sheetView>
  </sheetViews>
  <sheetFormatPr defaultColWidth="11.5703125" defaultRowHeight="12.75" zeroHeight="false" outlineLevelRow="0" outlineLevelCol="0"/>
  <cols>
    <col collapsed="false" customWidth="false" hidden="false" outlineLevel="0" max="1" min="1" style="1" width="11.57"/>
  </cols>
  <sheetData>
    <row r="1" customFormat="false" ht="12.75" hidden="false" customHeight="false" outlineLevel="0" collapsed="false">
      <c r="A1" s="1" t="s">
        <v>14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15</v>
      </c>
    </row>
    <row r="2" customFormat="false" ht="12.75" hidden="false" customHeight="false" outlineLevel="0" collapsed="false">
      <c r="A2" s="1" t="s">
        <v>16</v>
      </c>
    </row>
    <row r="3" customFormat="false" ht="12.75" hidden="false" customHeight="false" outlineLevel="0" collapsed="false">
      <c r="A3" s="1" t="n">
        <v>29</v>
      </c>
      <c r="B3" s="0" t="s">
        <v>17</v>
      </c>
      <c r="C3" s="0" t="s">
        <v>18</v>
      </c>
      <c r="D3" s="0" t="s">
        <v>19</v>
      </c>
      <c r="E3" s="0" t="s">
        <v>20</v>
      </c>
      <c r="F3" s="0" t="n">
        <v>2011</v>
      </c>
      <c r="G3" s="0" t="s">
        <v>21</v>
      </c>
    </row>
    <row r="4" customFormat="false" ht="12.75" hidden="false" customHeight="false" outlineLevel="0" collapsed="false">
      <c r="A4" s="1" t="n">
        <v>66</v>
      </c>
      <c r="B4" s="0" t="s">
        <v>22</v>
      </c>
      <c r="C4" s="0" t="s">
        <v>23</v>
      </c>
      <c r="D4" s="0" t="s">
        <v>24</v>
      </c>
      <c r="E4" s="0" t="s">
        <v>20</v>
      </c>
      <c r="F4" s="0" t="n">
        <v>2015</v>
      </c>
      <c r="G4" s="0" t="s">
        <v>25</v>
      </c>
    </row>
    <row r="5" customFormat="false" ht="12.75" hidden="false" customHeight="false" outlineLevel="0" collapsed="false">
      <c r="A5" s="1" t="n">
        <v>67</v>
      </c>
      <c r="B5" s="0" t="s">
        <v>22</v>
      </c>
      <c r="C5" s="0" t="s">
        <v>26</v>
      </c>
      <c r="D5" s="0" t="s">
        <v>24</v>
      </c>
      <c r="E5" s="0" t="s">
        <v>20</v>
      </c>
      <c r="F5" s="0" t="n">
        <v>2018</v>
      </c>
      <c r="G5" s="0" t="s">
        <v>27</v>
      </c>
    </row>
    <row r="6" customFormat="false" ht="12.75" hidden="false" customHeight="false" outlineLevel="0" collapsed="false">
      <c r="A6" s="1" t="n">
        <v>68</v>
      </c>
      <c r="B6" s="0" t="s">
        <v>17</v>
      </c>
      <c r="C6" s="0" t="s">
        <v>26</v>
      </c>
      <c r="D6" s="0" t="s">
        <v>19</v>
      </c>
      <c r="E6" s="0" t="s">
        <v>20</v>
      </c>
      <c r="F6" s="0" t="n">
        <v>2014</v>
      </c>
      <c r="G6" s="0" t="s">
        <v>25</v>
      </c>
    </row>
    <row r="7" customFormat="false" ht="12.75" hidden="false" customHeight="false" outlineLevel="0" collapsed="false">
      <c r="A7" s="1" t="n">
        <v>69</v>
      </c>
      <c r="B7" s="0" t="s">
        <v>28</v>
      </c>
      <c r="C7" s="0" t="s">
        <v>29</v>
      </c>
      <c r="D7" s="0" t="s">
        <v>30</v>
      </c>
      <c r="E7" s="0" t="s">
        <v>31</v>
      </c>
      <c r="F7" s="0" t="n">
        <v>2012</v>
      </c>
      <c r="G7" s="0" t="s">
        <v>32</v>
      </c>
    </row>
    <row r="8" customFormat="false" ht="12.75" hidden="false" customHeight="false" outlineLevel="0" collapsed="false">
      <c r="A8" s="1" t="n">
        <v>70</v>
      </c>
      <c r="B8" s="0" t="s">
        <v>33</v>
      </c>
      <c r="C8" s="0" t="s">
        <v>34</v>
      </c>
      <c r="D8" s="0" t="s">
        <v>24</v>
      </c>
      <c r="E8" s="0" t="s">
        <v>20</v>
      </c>
      <c r="F8" s="0" t="n">
        <v>2015</v>
      </c>
      <c r="G8" s="0" t="s">
        <v>25</v>
      </c>
    </row>
    <row r="9" customFormat="false" ht="12.75" hidden="false" customHeight="false" outlineLevel="0" collapsed="false">
      <c r="A9" s="1" t="n">
        <v>71</v>
      </c>
      <c r="B9" s="0" t="s">
        <v>28</v>
      </c>
      <c r="C9" s="0" t="s">
        <v>35</v>
      </c>
      <c r="D9" s="0" t="s">
        <v>30</v>
      </c>
      <c r="E9" s="0" t="s">
        <v>31</v>
      </c>
      <c r="F9" s="0" t="n">
        <v>2014</v>
      </c>
      <c r="G9" s="0" t="s">
        <v>36</v>
      </c>
    </row>
    <row r="10" customFormat="false" ht="12.75" hidden="false" customHeight="false" outlineLevel="0" collapsed="false">
      <c r="A10" s="1" t="n">
        <v>72</v>
      </c>
      <c r="B10" s="0" t="s">
        <v>28</v>
      </c>
      <c r="C10" s="0" t="s">
        <v>37</v>
      </c>
      <c r="D10" s="0" t="s">
        <v>30</v>
      </c>
      <c r="E10" s="0" t="s">
        <v>20</v>
      </c>
      <c r="F10" s="0" t="n">
        <v>2017</v>
      </c>
      <c r="G10" s="0" t="s">
        <v>27</v>
      </c>
    </row>
    <row r="11" customFormat="false" ht="12.75" hidden="false" customHeight="false" outlineLevel="0" collapsed="false">
      <c r="A11" s="1" t="n">
        <v>73</v>
      </c>
      <c r="B11" s="0" t="s">
        <v>38</v>
      </c>
      <c r="C11" s="0" t="s">
        <v>39</v>
      </c>
      <c r="D11" s="0" t="s">
        <v>40</v>
      </c>
      <c r="E11" s="0" t="s">
        <v>20</v>
      </c>
      <c r="F11" s="0" t="n">
        <v>2011</v>
      </c>
      <c r="G11" s="0" t="s">
        <v>21</v>
      </c>
    </row>
    <row r="12" customFormat="false" ht="12.75" hidden="false" customHeight="false" outlineLevel="0" collapsed="false">
      <c r="A12" s="1" t="n">
        <v>74</v>
      </c>
      <c r="B12" s="0" t="s">
        <v>41</v>
      </c>
      <c r="C12" s="0" t="s">
        <v>42</v>
      </c>
      <c r="D12" s="0" t="s">
        <v>43</v>
      </c>
      <c r="E12" s="0" t="s">
        <v>31</v>
      </c>
      <c r="F12" s="0" t="n">
        <v>2015</v>
      </c>
      <c r="G12" s="0" t="s">
        <v>36</v>
      </c>
    </row>
    <row r="13" customFormat="false" ht="12.75" hidden="false" customHeight="false" outlineLevel="0" collapsed="false">
      <c r="A13" s="1" t="n">
        <v>76</v>
      </c>
      <c r="B13" s="0" t="s">
        <v>44</v>
      </c>
      <c r="C13" s="0" t="s">
        <v>45</v>
      </c>
      <c r="D13" s="0" t="s">
        <v>46</v>
      </c>
      <c r="E13" s="0" t="s">
        <v>20</v>
      </c>
      <c r="F13" s="0" t="n">
        <v>2016</v>
      </c>
      <c r="G13" s="0" t="s">
        <v>27</v>
      </c>
    </row>
    <row r="14" customFormat="false" ht="12.75" hidden="false" customHeight="false" outlineLevel="0" collapsed="false">
      <c r="A14" s="1" t="n">
        <v>83</v>
      </c>
      <c r="B14" s="0" t="s">
        <v>47</v>
      </c>
      <c r="C14" s="0" t="s">
        <v>48</v>
      </c>
      <c r="D14" s="0" t="s">
        <v>49</v>
      </c>
      <c r="E14" s="0" t="s">
        <v>20</v>
      </c>
      <c r="F14" s="0" t="n">
        <v>2015</v>
      </c>
      <c r="G14" s="0" t="s">
        <v>25</v>
      </c>
    </row>
    <row r="15" customFormat="false" ht="12.75" hidden="false" customHeight="false" outlineLevel="0" collapsed="false">
      <c r="A15" s="1" t="n">
        <v>84</v>
      </c>
      <c r="B15" s="0" t="s">
        <v>47</v>
      </c>
      <c r="C15" s="0" t="s">
        <v>34</v>
      </c>
      <c r="D15" s="0" t="s">
        <v>49</v>
      </c>
      <c r="E15" s="0" t="s">
        <v>20</v>
      </c>
      <c r="F15" s="0" t="n">
        <v>2017</v>
      </c>
      <c r="G15" s="0" t="s">
        <v>27</v>
      </c>
    </row>
    <row r="16" customFormat="false" ht="12.75" hidden="false" customHeight="false" outlineLevel="0" collapsed="false">
      <c r="A16" s="1" t="n">
        <v>88</v>
      </c>
      <c r="B16" s="0" t="s">
        <v>50</v>
      </c>
      <c r="C16" s="0" t="s">
        <v>51</v>
      </c>
      <c r="D16" s="0" t="s">
        <v>52</v>
      </c>
      <c r="E16" s="0" t="s">
        <v>31</v>
      </c>
      <c r="F16" s="0" t="n">
        <v>2017</v>
      </c>
      <c r="G16" s="0" t="s">
        <v>53</v>
      </c>
    </row>
    <row r="17" customFormat="false" ht="12.75" hidden="false" customHeight="false" outlineLevel="0" collapsed="false">
      <c r="A17" s="1" t="n">
        <v>89</v>
      </c>
      <c r="B17" s="0" t="s">
        <v>54</v>
      </c>
      <c r="C17" s="0" t="s">
        <v>55</v>
      </c>
      <c r="D17" s="0" t="s">
        <v>56</v>
      </c>
      <c r="E17" s="0" t="s">
        <v>31</v>
      </c>
      <c r="F17" s="0" t="n">
        <v>2016</v>
      </c>
      <c r="G17" s="0" t="s">
        <v>36</v>
      </c>
    </row>
    <row r="18" customFormat="false" ht="12.75" hidden="false" customHeight="false" outlineLevel="0" collapsed="false">
      <c r="A18" s="1" t="n">
        <v>90</v>
      </c>
      <c r="B18" s="0" t="s">
        <v>54</v>
      </c>
      <c r="C18" s="0" t="s">
        <v>57</v>
      </c>
      <c r="D18" s="0" t="s">
        <v>56</v>
      </c>
      <c r="E18" s="0" t="s">
        <v>31</v>
      </c>
      <c r="F18" s="0" t="n">
        <v>2012</v>
      </c>
      <c r="G18" s="0" t="s">
        <v>58</v>
      </c>
    </row>
    <row r="19" customFormat="false" ht="12.75" hidden="false" customHeight="false" outlineLevel="0" collapsed="false">
      <c r="A19" s="1" t="n">
        <v>91</v>
      </c>
      <c r="B19" s="0" t="s">
        <v>59</v>
      </c>
      <c r="C19" s="0" t="s">
        <v>60</v>
      </c>
      <c r="D19" s="0" t="s">
        <v>61</v>
      </c>
      <c r="E19" s="0" t="s">
        <v>31</v>
      </c>
      <c r="F19" s="0" t="n">
        <v>2013</v>
      </c>
      <c r="G19" s="0" t="s">
        <v>32</v>
      </c>
    </row>
    <row r="20" customFormat="false" ht="12.75" hidden="false" customHeight="false" outlineLevel="0" collapsed="false">
      <c r="A20" s="1" t="n">
        <v>92</v>
      </c>
      <c r="B20" s="0" t="s">
        <v>59</v>
      </c>
      <c r="C20" s="0" t="s">
        <v>62</v>
      </c>
      <c r="D20" s="0" t="s">
        <v>61</v>
      </c>
      <c r="E20" s="0" t="s">
        <v>31</v>
      </c>
      <c r="F20" s="0" t="n">
        <v>2015</v>
      </c>
      <c r="G20" s="0" t="s">
        <v>36</v>
      </c>
    </row>
    <row r="21" customFormat="false" ht="12.75" hidden="false" customHeight="false" outlineLevel="0" collapsed="false">
      <c r="A21" s="1" t="n">
        <v>93</v>
      </c>
      <c r="B21" s="0" t="s">
        <v>63</v>
      </c>
      <c r="C21" s="0" t="s">
        <v>64</v>
      </c>
      <c r="D21" s="0" t="s">
        <v>65</v>
      </c>
      <c r="E21" s="0" t="s">
        <v>20</v>
      </c>
      <c r="F21" s="0" t="n">
        <v>2017</v>
      </c>
      <c r="G21" s="0" t="s">
        <v>27</v>
      </c>
    </row>
    <row r="22" customFormat="false" ht="12.75" hidden="false" customHeight="false" outlineLevel="0" collapsed="false">
      <c r="A22" s="1" t="n">
        <v>94</v>
      </c>
      <c r="B22" s="0" t="s">
        <v>63</v>
      </c>
      <c r="C22" s="0" t="s">
        <v>66</v>
      </c>
      <c r="D22" s="0" t="s">
        <v>65</v>
      </c>
      <c r="E22" s="0" t="s">
        <v>20</v>
      </c>
      <c r="F22" s="0" t="n">
        <v>2018</v>
      </c>
      <c r="G22" s="0" t="s">
        <v>27</v>
      </c>
    </row>
    <row r="23" customFormat="false" ht="12.75" hidden="false" customHeight="false" outlineLevel="0" collapsed="false">
      <c r="A23" s="1" t="n">
        <v>95</v>
      </c>
      <c r="B23" s="0" t="s">
        <v>63</v>
      </c>
      <c r="C23" s="0" t="s">
        <v>67</v>
      </c>
      <c r="D23" s="0" t="s">
        <v>65</v>
      </c>
      <c r="E23" s="0" t="s">
        <v>20</v>
      </c>
      <c r="F23" s="0" t="n">
        <v>2015</v>
      </c>
      <c r="G23" s="0" t="s">
        <v>25</v>
      </c>
    </row>
    <row r="24" customFormat="false" ht="12.75" hidden="false" customHeight="false" outlineLevel="0" collapsed="false">
      <c r="A24" s="1" t="n">
        <v>96</v>
      </c>
      <c r="B24" s="0" t="s">
        <v>68</v>
      </c>
      <c r="C24" s="0" t="s">
        <v>69</v>
      </c>
      <c r="E24" s="0" t="s">
        <v>20</v>
      </c>
      <c r="F24" s="0" t="n">
        <v>2020</v>
      </c>
      <c r="G24" s="0" t="s">
        <v>70</v>
      </c>
    </row>
    <row r="25" customFormat="false" ht="12.75" hidden="false" customHeight="false" outlineLevel="0" collapsed="false">
      <c r="A25" s="1" t="n">
        <v>97</v>
      </c>
      <c r="B25" s="0" t="s">
        <v>68</v>
      </c>
      <c r="C25" s="0" t="s">
        <v>71</v>
      </c>
      <c r="E25" s="0" t="s">
        <v>20</v>
      </c>
      <c r="F25" s="0" t="n">
        <v>2018</v>
      </c>
      <c r="G25" s="0" t="s">
        <v>27</v>
      </c>
    </row>
    <row r="26" customFormat="false" ht="12.75" hidden="false" customHeight="false" outlineLevel="0" collapsed="false">
      <c r="A26" s="1" t="n">
        <v>98</v>
      </c>
      <c r="B26" s="0" t="s">
        <v>72</v>
      </c>
      <c r="C26" s="0" t="s">
        <v>73</v>
      </c>
      <c r="D26" s="0" t="s">
        <v>30</v>
      </c>
      <c r="E26" s="0" t="s">
        <v>31</v>
      </c>
      <c r="F26" s="0" t="n">
        <v>2017</v>
      </c>
      <c r="G26" s="0" t="s">
        <v>53</v>
      </c>
    </row>
    <row r="27" customFormat="false" ht="12.75" hidden="false" customHeight="false" outlineLevel="0" collapsed="false">
      <c r="A27" s="1" t="n">
        <v>99</v>
      </c>
      <c r="B27" s="0" t="s">
        <v>74</v>
      </c>
      <c r="C27" s="0" t="s">
        <v>75</v>
      </c>
      <c r="D27" s="0" t="s">
        <v>76</v>
      </c>
      <c r="E27" s="0" t="s">
        <v>31</v>
      </c>
      <c r="F27" s="0" t="n">
        <v>2016</v>
      </c>
      <c r="G27" s="0" t="s">
        <v>36</v>
      </c>
    </row>
    <row r="28" customFormat="false" ht="12.75" hidden="false" customHeight="false" outlineLevel="0" collapsed="false">
      <c r="A28" s="1" t="n">
        <v>100</v>
      </c>
      <c r="B28" s="0" t="s">
        <v>77</v>
      </c>
      <c r="C28" s="0" t="s">
        <v>78</v>
      </c>
      <c r="D28" s="0" t="s">
        <v>76</v>
      </c>
      <c r="E28" s="0" t="s">
        <v>31</v>
      </c>
      <c r="F28" s="0" t="n">
        <v>2017</v>
      </c>
      <c r="G28" s="0" t="s">
        <v>53</v>
      </c>
    </row>
    <row r="29" customFormat="false" ht="12.75" hidden="false" customHeight="false" outlineLevel="0" collapsed="false">
      <c r="A29" s="1" t="n">
        <v>102</v>
      </c>
      <c r="B29" s="0" t="s">
        <v>79</v>
      </c>
      <c r="C29" s="0" t="s">
        <v>80</v>
      </c>
      <c r="E29" s="0" t="s">
        <v>31</v>
      </c>
      <c r="F29" s="0" t="n">
        <v>2019</v>
      </c>
      <c r="G29" s="0" t="s">
        <v>81</v>
      </c>
    </row>
    <row r="30" customFormat="false" ht="12.75" hidden="false" customHeight="false" outlineLevel="0" collapsed="false">
      <c r="A30" s="1" t="n">
        <v>103</v>
      </c>
      <c r="B30" s="0" t="s">
        <v>82</v>
      </c>
      <c r="C30" s="0" t="s">
        <v>55</v>
      </c>
      <c r="E30" s="0" t="s">
        <v>31</v>
      </c>
      <c r="F30" s="0" t="n">
        <v>2013</v>
      </c>
      <c r="G30" s="0" t="s">
        <v>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2024-07-24T18:37:39Z</dcterms:created>
  <dc:creator/>
  <dc:description/>
  <dc:language>de-DE</dc:language>
  <cp:lastModifiedBy/>
  <cp:lastPrinted>2026-07-29T17:38:17Z</cp:lastPrinted>
  <dcterms:modified xsi:type="dcterms:W3CDTF">2026-07-30T08:34:31Z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