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s Schneider\Desktop\VL 2025\Ergebnisse\"/>
    </mc:Choice>
  </mc:AlternateContent>
  <xr:revisionPtr revIDLastSave="0" documentId="13_ncr:1_{27495160-4B54-4D83-BA98-6AD1EB7A57B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Ergebnisse" sheetId="1" r:id="rId1"/>
    <sheet name="Tabelle2" sheetId="2" r:id="rId2"/>
  </sheets>
  <externalReferences>
    <externalReference r:id="rId3"/>
  </externalReferences>
  <definedNames>
    <definedName name="Altersklasse">[1]Altersklassen!$A$2:$B$122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34" i="1" l="1"/>
  <c r="F34" i="1"/>
  <c r="E34" i="1"/>
  <c r="D34" i="1"/>
  <c r="C34" i="1"/>
  <c r="B34" i="1"/>
  <c r="G13" i="1" l="1"/>
  <c r="F13" i="1"/>
  <c r="E13" i="1"/>
  <c r="D13" i="1"/>
  <c r="C13" i="1"/>
  <c r="B13" i="1"/>
  <c r="G10" i="1"/>
  <c r="F10" i="1"/>
  <c r="E10" i="1"/>
  <c r="D10" i="1"/>
  <c r="C10" i="1"/>
  <c r="B10" i="1"/>
  <c r="G18" i="1"/>
  <c r="F18" i="1"/>
  <c r="E18" i="1"/>
  <c r="D18" i="1"/>
  <c r="C18" i="1"/>
  <c r="B18" i="1"/>
  <c r="G21" i="1"/>
  <c r="F21" i="1"/>
  <c r="E21" i="1"/>
  <c r="D21" i="1"/>
  <c r="C21" i="1"/>
  <c r="B21" i="1"/>
  <c r="G24" i="1"/>
  <c r="F24" i="1"/>
  <c r="E24" i="1"/>
  <c r="D24" i="1"/>
  <c r="C24" i="1"/>
  <c r="B24" i="1"/>
  <c r="G38" i="1"/>
  <c r="F38" i="1"/>
  <c r="E38" i="1"/>
  <c r="D38" i="1"/>
  <c r="C38" i="1"/>
  <c r="B38" i="1"/>
  <c r="G30" i="1"/>
  <c r="F30" i="1"/>
  <c r="E30" i="1"/>
  <c r="D30" i="1"/>
  <c r="C30" i="1"/>
  <c r="B30" i="1"/>
  <c r="G37" i="1"/>
  <c r="F37" i="1"/>
  <c r="E37" i="1"/>
  <c r="D37" i="1"/>
  <c r="C37" i="1"/>
  <c r="B37" i="1"/>
  <c r="G36" i="1"/>
  <c r="F36" i="1"/>
  <c r="E36" i="1"/>
  <c r="D36" i="1"/>
  <c r="C36" i="1"/>
  <c r="B36" i="1"/>
  <c r="G33" i="1"/>
  <c r="F33" i="1"/>
  <c r="E33" i="1"/>
  <c r="D33" i="1"/>
  <c r="C33" i="1"/>
  <c r="B33" i="1"/>
  <c r="G32" i="1"/>
  <c r="F32" i="1"/>
  <c r="E32" i="1"/>
  <c r="D32" i="1"/>
  <c r="C32" i="1"/>
  <c r="B32" i="1"/>
  <c r="G29" i="1"/>
  <c r="F29" i="1"/>
  <c r="E29" i="1"/>
  <c r="D29" i="1"/>
  <c r="C29" i="1"/>
  <c r="B29" i="1"/>
  <c r="G28" i="1"/>
  <c r="F28" i="1"/>
  <c r="E28" i="1"/>
  <c r="D28" i="1"/>
  <c r="C28" i="1"/>
  <c r="B28" i="1"/>
  <c r="G23" i="1"/>
  <c r="F23" i="1"/>
  <c r="E23" i="1"/>
  <c r="D23" i="1"/>
  <c r="C23" i="1"/>
  <c r="B23" i="1"/>
  <c r="G22" i="1"/>
  <c r="F22" i="1"/>
  <c r="E22" i="1"/>
  <c r="D22" i="1"/>
  <c r="C22" i="1"/>
  <c r="B22" i="1"/>
  <c r="G25" i="1"/>
  <c r="F25" i="1"/>
  <c r="E25" i="1"/>
  <c r="D25" i="1"/>
  <c r="C25" i="1"/>
  <c r="B25" i="1"/>
  <c r="G16" i="1"/>
  <c r="F16" i="1"/>
  <c r="E16" i="1"/>
  <c r="D16" i="1"/>
  <c r="C16" i="1"/>
  <c r="B16" i="1"/>
  <c r="G17" i="1"/>
  <c r="F17" i="1"/>
  <c r="E17" i="1"/>
  <c r="D17" i="1"/>
  <c r="C17" i="1"/>
  <c r="B17" i="1"/>
  <c r="G19" i="1"/>
  <c r="F19" i="1"/>
  <c r="E19" i="1"/>
  <c r="D19" i="1"/>
  <c r="C19" i="1"/>
  <c r="B19" i="1"/>
  <c r="G11" i="1"/>
  <c r="F11" i="1"/>
  <c r="E11" i="1"/>
  <c r="D11" i="1"/>
  <c r="C11" i="1"/>
  <c r="B11" i="1"/>
  <c r="G12" i="1"/>
  <c r="F12" i="1"/>
  <c r="E12" i="1"/>
  <c r="D12" i="1"/>
  <c r="C12" i="1"/>
  <c r="B12" i="1"/>
  <c r="G4" i="1"/>
  <c r="F4" i="1"/>
  <c r="E4" i="1"/>
  <c r="D4" i="1"/>
  <c r="C4" i="1"/>
  <c r="B4" i="1"/>
  <c r="G8" i="1"/>
  <c r="F8" i="1"/>
  <c r="E8" i="1"/>
  <c r="D8" i="1"/>
  <c r="C8" i="1"/>
  <c r="B8" i="1"/>
  <c r="G5" i="1"/>
  <c r="F5" i="1"/>
  <c r="E5" i="1"/>
  <c r="D5" i="1"/>
  <c r="C5" i="1"/>
  <c r="B5" i="1"/>
  <c r="G6" i="1"/>
  <c r="F6" i="1"/>
  <c r="E6" i="1"/>
  <c r="D6" i="1"/>
  <c r="C6" i="1"/>
  <c r="B6" i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<sst xmlns="http://schemas.openxmlformats.org/spreadsheetml/2006/main" count="149" uniqueCount="83">
  <si>
    <t>Start-Nr.</t>
  </si>
  <si>
    <t>Name</t>
  </si>
  <si>
    <t>Vorname</t>
  </si>
  <si>
    <t>Verein</t>
  </si>
  <si>
    <t>M/W</t>
  </si>
  <si>
    <t>Jahrgang</t>
  </si>
  <si>
    <t>MW U10</t>
  </si>
  <si>
    <t>MW U12</t>
  </si>
  <si>
    <t>U14 / U16</t>
  </si>
  <si>
    <t>Start-</t>
  </si>
  <si>
    <t>AK</t>
  </si>
  <si>
    <t>Nr.</t>
  </si>
  <si>
    <t>Rüffer</t>
  </si>
  <si>
    <t>Felix</t>
  </si>
  <si>
    <t>m</t>
  </si>
  <si>
    <t>MU10</t>
  </si>
  <si>
    <t>Weiß</t>
  </si>
  <si>
    <t>Leonard</t>
  </si>
  <si>
    <t>SZ Brend</t>
  </si>
  <si>
    <t>MU16</t>
  </si>
  <si>
    <t>Annika</t>
  </si>
  <si>
    <t>w</t>
  </si>
  <si>
    <t>LT Unterkirnach</t>
  </si>
  <si>
    <t>WU10</t>
  </si>
  <si>
    <t>WU12</t>
  </si>
  <si>
    <t>MU14</t>
  </si>
  <si>
    <t>WU16</t>
  </si>
  <si>
    <t>Johanna</t>
  </si>
  <si>
    <t>LV Donaueschingen</t>
  </si>
  <si>
    <t>Engel</t>
  </si>
  <si>
    <t>Leander</t>
  </si>
  <si>
    <t>Keller</t>
  </si>
  <si>
    <t>Damian</t>
  </si>
  <si>
    <t>MU12</t>
  </si>
  <si>
    <t>Mauch</t>
  </si>
  <si>
    <t>Samuel</t>
  </si>
  <si>
    <t>Lea</t>
  </si>
  <si>
    <t>Noah</t>
  </si>
  <si>
    <t>Merkel</t>
  </si>
  <si>
    <t>Elisabeth</t>
  </si>
  <si>
    <t>TG Trossingen</t>
  </si>
  <si>
    <t>LT LV Mönchweiler</t>
  </si>
  <si>
    <t>Lensen</t>
  </si>
  <si>
    <t>Stef</t>
  </si>
  <si>
    <t>Staiger</t>
  </si>
  <si>
    <t>Mali</t>
  </si>
  <si>
    <t>Skiverein St. Georgen</t>
  </si>
  <si>
    <t>Sauter</t>
  </si>
  <si>
    <t>Tobias</t>
  </si>
  <si>
    <t>Zürn</t>
  </si>
  <si>
    <t>Maximilian</t>
  </si>
  <si>
    <t>TSV Rottweil</t>
  </si>
  <si>
    <t>Hock</t>
  </si>
  <si>
    <t>Zoey</t>
  </si>
  <si>
    <t>Finja</t>
  </si>
  <si>
    <t>Burgbacher</t>
  </si>
  <si>
    <t>Lisa</t>
  </si>
  <si>
    <t>Martin</t>
  </si>
  <si>
    <t>Wick</t>
  </si>
  <si>
    <t>Mina</t>
  </si>
  <si>
    <t>LT Radolfzell</t>
  </si>
  <si>
    <t>Janne</t>
  </si>
  <si>
    <t>Spehl</t>
  </si>
  <si>
    <t>Raphael</t>
  </si>
  <si>
    <t>SV Ewattingen</t>
  </si>
  <si>
    <t>Wolf</t>
  </si>
  <si>
    <t>Dana</t>
  </si>
  <si>
    <t>FC Pfohren</t>
  </si>
  <si>
    <t>Gerspacher</t>
  </si>
  <si>
    <t>Mathilda</t>
  </si>
  <si>
    <t>Heizmann</t>
  </si>
  <si>
    <t>Marie</t>
  </si>
  <si>
    <t>Miller</t>
  </si>
  <si>
    <t>Ben</t>
  </si>
  <si>
    <t>Rademann</t>
  </si>
  <si>
    <t>Josch</t>
  </si>
  <si>
    <t>Diringer</t>
  </si>
  <si>
    <t>Eljano</t>
  </si>
  <si>
    <t>Benno</t>
  </si>
  <si>
    <t>1600 m</t>
  </si>
  <si>
    <t>800 m</t>
  </si>
  <si>
    <t>Alterskl.</t>
  </si>
  <si>
    <t>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</si>
</sst>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:ss.0;@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5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homas%20Schneider\Desktop\VL%202025\Schueler-2025.xlsx" TargetMode="External"/><Relationship Id="rId1" Type="http://schemas.openxmlformats.org/officeDocument/2006/relationships/externalLinkPath" Target="/Users/Thomas%20Schneider/Desktop/VL%202025/Schueler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eilnehmer"/>
      <sheetName val="Altersklassen"/>
    </sheetNames>
    <sheetDataSet>
      <sheetData sheetId="0"/>
      <sheetData sheetId="1">
        <row r="2">
          <cell r="A2">
            <v>0</v>
          </cell>
          <cell r="B2" t="str">
            <v>U8</v>
          </cell>
        </row>
        <row r="3">
          <cell r="A3">
            <v>1</v>
          </cell>
          <cell r="B3" t="str">
            <v>U8</v>
          </cell>
        </row>
        <row r="4">
          <cell r="A4">
            <v>2</v>
          </cell>
          <cell r="B4" t="str">
            <v>U8</v>
          </cell>
        </row>
        <row r="5">
          <cell r="A5">
            <v>3</v>
          </cell>
          <cell r="B5" t="str">
            <v>U8</v>
          </cell>
        </row>
        <row r="6">
          <cell r="A6">
            <v>4</v>
          </cell>
          <cell r="B6" t="str">
            <v>U8</v>
          </cell>
        </row>
        <row r="7">
          <cell r="A7">
            <v>5</v>
          </cell>
          <cell r="B7" t="str">
            <v>U8</v>
          </cell>
        </row>
        <row r="8">
          <cell r="A8">
            <v>6</v>
          </cell>
          <cell r="B8" t="str">
            <v>U8</v>
          </cell>
        </row>
        <row r="9">
          <cell r="A9">
            <v>7</v>
          </cell>
          <cell r="B9" t="str">
            <v>U8</v>
          </cell>
        </row>
        <row r="10">
          <cell r="A10">
            <v>8</v>
          </cell>
          <cell r="B10" t="str">
            <v>U10</v>
          </cell>
        </row>
        <row r="11">
          <cell r="A11">
            <v>9</v>
          </cell>
          <cell r="B11" t="str">
            <v>U10</v>
          </cell>
        </row>
        <row r="12">
          <cell r="A12">
            <v>10</v>
          </cell>
          <cell r="B12" t="str">
            <v>U12</v>
          </cell>
        </row>
        <row r="13">
          <cell r="A13">
            <v>11</v>
          </cell>
          <cell r="B13" t="str">
            <v>U12</v>
          </cell>
        </row>
        <row r="14">
          <cell r="A14">
            <v>12</v>
          </cell>
          <cell r="B14" t="str">
            <v>U14</v>
          </cell>
        </row>
        <row r="15">
          <cell r="A15">
            <v>13</v>
          </cell>
          <cell r="B15" t="str">
            <v>U14</v>
          </cell>
        </row>
        <row r="16">
          <cell r="A16">
            <v>14</v>
          </cell>
          <cell r="B16" t="str">
            <v>U16</v>
          </cell>
        </row>
        <row r="17">
          <cell r="A17">
            <v>15</v>
          </cell>
          <cell r="B17" t="str">
            <v>U16</v>
          </cell>
        </row>
        <row r="18">
          <cell r="A18">
            <v>16</v>
          </cell>
          <cell r="B18" t="str">
            <v>U18</v>
          </cell>
        </row>
        <row r="19">
          <cell r="A19">
            <v>17</v>
          </cell>
          <cell r="B19" t="str">
            <v>U18</v>
          </cell>
        </row>
        <row r="20">
          <cell r="A20">
            <v>18</v>
          </cell>
          <cell r="B20" t="str">
            <v>U20</v>
          </cell>
        </row>
        <row r="21">
          <cell r="A21">
            <v>19</v>
          </cell>
          <cell r="B21" t="str">
            <v>U20</v>
          </cell>
        </row>
        <row r="22">
          <cell r="A22">
            <v>20</v>
          </cell>
          <cell r="B22" t="str">
            <v>HK</v>
          </cell>
        </row>
        <row r="23">
          <cell r="A23">
            <v>21</v>
          </cell>
          <cell r="B23" t="str">
            <v>HK</v>
          </cell>
        </row>
        <row r="24">
          <cell r="A24">
            <v>22</v>
          </cell>
          <cell r="B24" t="str">
            <v>HK</v>
          </cell>
        </row>
        <row r="25">
          <cell r="A25">
            <v>23</v>
          </cell>
          <cell r="B25" t="str">
            <v>HK</v>
          </cell>
        </row>
        <row r="26">
          <cell r="A26">
            <v>24</v>
          </cell>
          <cell r="B26" t="str">
            <v>HK</v>
          </cell>
        </row>
        <row r="27">
          <cell r="A27">
            <v>25</v>
          </cell>
          <cell r="B27" t="str">
            <v>HK</v>
          </cell>
        </row>
        <row r="28">
          <cell r="A28">
            <v>26</v>
          </cell>
          <cell r="B28" t="str">
            <v>HK</v>
          </cell>
        </row>
        <row r="29">
          <cell r="A29">
            <v>27</v>
          </cell>
          <cell r="B29" t="str">
            <v>HK</v>
          </cell>
        </row>
        <row r="30">
          <cell r="A30">
            <v>28</v>
          </cell>
          <cell r="B30" t="str">
            <v>HK</v>
          </cell>
        </row>
        <row r="31">
          <cell r="A31">
            <v>29</v>
          </cell>
          <cell r="B31" t="str">
            <v>HK</v>
          </cell>
        </row>
        <row r="32">
          <cell r="A32">
            <v>30</v>
          </cell>
          <cell r="B32" t="str">
            <v>30</v>
          </cell>
        </row>
        <row r="33">
          <cell r="A33">
            <v>31</v>
          </cell>
          <cell r="B33" t="str">
            <v>30</v>
          </cell>
        </row>
        <row r="34">
          <cell r="A34">
            <v>32</v>
          </cell>
          <cell r="B34" t="str">
            <v>30</v>
          </cell>
        </row>
        <row r="35">
          <cell r="A35">
            <v>33</v>
          </cell>
          <cell r="B35" t="str">
            <v>30</v>
          </cell>
        </row>
        <row r="36">
          <cell r="A36">
            <v>34</v>
          </cell>
          <cell r="B36" t="str">
            <v>30</v>
          </cell>
        </row>
        <row r="37">
          <cell r="A37">
            <v>35</v>
          </cell>
          <cell r="B37" t="str">
            <v>35</v>
          </cell>
        </row>
        <row r="38">
          <cell r="A38">
            <v>36</v>
          </cell>
          <cell r="B38" t="str">
            <v>35</v>
          </cell>
        </row>
        <row r="39">
          <cell r="A39">
            <v>37</v>
          </cell>
          <cell r="B39" t="str">
            <v>35</v>
          </cell>
        </row>
        <row r="40">
          <cell r="A40">
            <v>38</v>
          </cell>
          <cell r="B40" t="str">
            <v>35</v>
          </cell>
        </row>
        <row r="41">
          <cell r="A41">
            <v>39</v>
          </cell>
          <cell r="B41" t="str">
            <v>35</v>
          </cell>
        </row>
        <row r="42">
          <cell r="A42">
            <v>40</v>
          </cell>
          <cell r="B42" t="str">
            <v>40</v>
          </cell>
        </row>
        <row r="43">
          <cell r="A43">
            <v>41</v>
          </cell>
          <cell r="B43" t="str">
            <v>40</v>
          </cell>
        </row>
        <row r="44">
          <cell r="A44">
            <v>42</v>
          </cell>
          <cell r="B44" t="str">
            <v>40</v>
          </cell>
        </row>
        <row r="45">
          <cell r="A45">
            <v>43</v>
          </cell>
          <cell r="B45" t="str">
            <v>40</v>
          </cell>
        </row>
        <row r="46">
          <cell r="A46">
            <v>44</v>
          </cell>
          <cell r="B46" t="str">
            <v>40</v>
          </cell>
        </row>
        <row r="47">
          <cell r="A47">
            <v>45</v>
          </cell>
          <cell r="B47" t="str">
            <v>45</v>
          </cell>
        </row>
        <row r="48">
          <cell r="A48">
            <v>46</v>
          </cell>
          <cell r="B48" t="str">
            <v>45</v>
          </cell>
        </row>
        <row r="49">
          <cell r="A49">
            <v>47</v>
          </cell>
          <cell r="B49" t="str">
            <v>45</v>
          </cell>
        </row>
        <row r="50">
          <cell r="A50">
            <v>48</v>
          </cell>
          <cell r="B50" t="str">
            <v>45</v>
          </cell>
        </row>
        <row r="51">
          <cell r="A51">
            <v>49</v>
          </cell>
          <cell r="B51" t="str">
            <v>45</v>
          </cell>
        </row>
        <row r="52">
          <cell r="A52">
            <v>50</v>
          </cell>
          <cell r="B52" t="str">
            <v>50</v>
          </cell>
        </row>
        <row r="53">
          <cell r="A53">
            <v>51</v>
          </cell>
          <cell r="B53" t="str">
            <v>50</v>
          </cell>
        </row>
        <row r="54">
          <cell r="A54">
            <v>52</v>
          </cell>
          <cell r="B54" t="str">
            <v>50</v>
          </cell>
        </row>
        <row r="55">
          <cell r="A55">
            <v>53</v>
          </cell>
          <cell r="B55" t="str">
            <v>50</v>
          </cell>
        </row>
        <row r="56">
          <cell r="A56">
            <v>54</v>
          </cell>
          <cell r="B56" t="str">
            <v>50</v>
          </cell>
        </row>
        <row r="57">
          <cell r="A57">
            <v>55</v>
          </cell>
          <cell r="B57" t="str">
            <v>55</v>
          </cell>
        </row>
        <row r="58">
          <cell r="A58">
            <v>56</v>
          </cell>
          <cell r="B58" t="str">
            <v>55</v>
          </cell>
        </row>
        <row r="59">
          <cell r="A59">
            <v>57</v>
          </cell>
          <cell r="B59" t="str">
            <v>55</v>
          </cell>
        </row>
        <row r="60">
          <cell r="A60">
            <v>58</v>
          </cell>
          <cell r="B60" t="str">
            <v>55</v>
          </cell>
        </row>
        <row r="61">
          <cell r="A61">
            <v>59</v>
          </cell>
          <cell r="B61" t="str">
            <v>55</v>
          </cell>
        </row>
        <row r="62">
          <cell r="A62">
            <v>60</v>
          </cell>
          <cell r="B62" t="str">
            <v>60</v>
          </cell>
        </row>
        <row r="63">
          <cell r="A63">
            <v>61</v>
          </cell>
          <cell r="B63" t="str">
            <v>60</v>
          </cell>
        </row>
        <row r="64">
          <cell r="A64">
            <v>62</v>
          </cell>
          <cell r="B64" t="str">
            <v>60</v>
          </cell>
        </row>
        <row r="65">
          <cell r="A65">
            <v>63</v>
          </cell>
          <cell r="B65" t="str">
            <v>60</v>
          </cell>
        </row>
        <row r="66">
          <cell r="A66">
            <v>64</v>
          </cell>
          <cell r="B66" t="str">
            <v>60</v>
          </cell>
        </row>
        <row r="67">
          <cell r="A67">
            <v>65</v>
          </cell>
          <cell r="B67" t="str">
            <v>65</v>
          </cell>
        </row>
        <row r="68">
          <cell r="A68">
            <v>66</v>
          </cell>
          <cell r="B68" t="str">
            <v>65</v>
          </cell>
        </row>
        <row r="69">
          <cell r="A69">
            <v>67</v>
          </cell>
          <cell r="B69" t="str">
            <v>65</v>
          </cell>
        </row>
        <row r="70">
          <cell r="A70">
            <v>68</v>
          </cell>
          <cell r="B70" t="str">
            <v>65</v>
          </cell>
        </row>
        <row r="71">
          <cell r="A71">
            <v>69</v>
          </cell>
          <cell r="B71" t="str">
            <v>65</v>
          </cell>
        </row>
        <row r="72">
          <cell r="A72">
            <v>70</v>
          </cell>
          <cell r="B72" t="str">
            <v>70</v>
          </cell>
        </row>
        <row r="73">
          <cell r="A73">
            <v>71</v>
          </cell>
          <cell r="B73" t="str">
            <v>70</v>
          </cell>
        </row>
        <row r="74">
          <cell r="A74">
            <v>72</v>
          </cell>
          <cell r="B74" t="str">
            <v>70</v>
          </cell>
        </row>
        <row r="75">
          <cell r="A75">
            <v>73</v>
          </cell>
          <cell r="B75" t="str">
            <v>70</v>
          </cell>
        </row>
        <row r="76">
          <cell r="A76">
            <v>74</v>
          </cell>
          <cell r="B76" t="str">
            <v>70</v>
          </cell>
        </row>
        <row r="77">
          <cell r="A77">
            <v>75</v>
          </cell>
          <cell r="B77" t="str">
            <v>75</v>
          </cell>
        </row>
        <row r="78">
          <cell r="A78">
            <v>76</v>
          </cell>
          <cell r="B78" t="str">
            <v>75</v>
          </cell>
        </row>
        <row r="79">
          <cell r="A79">
            <v>77</v>
          </cell>
          <cell r="B79" t="str">
            <v>75</v>
          </cell>
        </row>
        <row r="80">
          <cell r="A80">
            <v>78</v>
          </cell>
          <cell r="B80" t="str">
            <v>75</v>
          </cell>
        </row>
        <row r="81">
          <cell r="A81">
            <v>79</v>
          </cell>
          <cell r="B81" t="str">
            <v>75</v>
          </cell>
        </row>
        <row r="82">
          <cell r="A82">
            <v>80</v>
          </cell>
          <cell r="B82" t="str">
            <v>80</v>
          </cell>
        </row>
        <row r="83">
          <cell r="A83">
            <v>81</v>
          </cell>
          <cell r="B83" t="str">
            <v>80</v>
          </cell>
        </row>
        <row r="84">
          <cell r="A84">
            <v>82</v>
          </cell>
          <cell r="B84" t="str">
            <v>80</v>
          </cell>
        </row>
        <row r="85">
          <cell r="A85">
            <v>83</v>
          </cell>
          <cell r="B85" t="str">
            <v>80</v>
          </cell>
        </row>
        <row r="86">
          <cell r="A86">
            <v>84</v>
          </cell>
          <cell r="B86" t="str">
            <v>80</v>
          </cell>
        </row>
        <row r="87">
          <cell r="A87">
            <v>85</v>
          </cell>
          <cell r="B87" t="str">
            <v>80</v>
          </cell>
        </row>
        <row r="88">
          <cell r="A88">
            <v>86</v>
          </cell>
          <cell r="B88" t="str">
            <v>80</v>
          </cell>
        </row>
        <row r="89">
          <cell r="A89">
            <v>87</v>
          </cell>
          <cell r="B89" t="str">
            <v>80</v>
          </cell>
        </row>
        <row r="90">
          <cell r="A90">
            <v>88</v>
          </cell>
          <cell r="B90" t="str">
            <v>80</v>
          </cell>
        </row>
        <row r="91">
          <cell r="A91">
            <v>89</v>
          </cell>
          <cell r="B91" t="str">
            <v>80</v>
          </cell>
        </row>
        <row r="92">
          <cell r="A92">
            <v>90</v>
          </cell>
          <cell r="B92" t="str">
            <v>80</v>
          </cell>
        </row>
        <row r="93">
          <cell r="A93">
            <v>91</v>
          </cell>
          <cell r="B93" t="str">
            <v>80</v>
          </cell>
        </row>
        <row r="94">
          <cell r="A94">
            <v>92</v>
          </cell>
          <cell r="B94" t="str">
            <v>80</v>
          </cell>
        </row>
        <row r="95">
          <cell r="A95">
            <v>93</v>
          </cell>
          <cell r="B95" t="str">
            <v>80</v>
          </cell>
        </row>
        <row r="96">
          <cell r="A96">
            <v>94</v>
          </cell>
          <cell r="B96" t="str">
            <v>80</v>
          </cell>
        </row>
        <row r="97">
          <cell r="A97">
            <v>95</v>
          </cell>
          <cell r="B97" t="str">
            <v>80</v>
          </cell>
        </row>
        <row r="98">
          <cell r="A98">
            <v>96</v>
          </cell>
          <cell r="B98" t="str">
            <v>80</v>
          </cell>
        </row>
        <row r="99">
          <cell r="A99">
            <v>97</v>
          </cell>
          <cell r="B99" t="str">
            <v>80</v>
          </cell>
        </row>
        <row r="100">
          <cell r="A100">
            <v>98</v>
          </cell>
          <cell r="B100" t="str">
            <v>80</v>
          </cell>
        </row>
        <row r="101">
          <cell r="A101">
            <v>99</v>
          </cell>
          <cell r="B101" t="str">
            <v>80</v>
          </cell>
        </row>
        <row r="102">
          <cell r="A102">
            <v>100</v>
          </cell>
          <cell r="B102" t="str">
            <v>80</v>
          </cell>
        </row>
        <row r="103">
          <cell r="A103">
            <v>101</v>
          </cell>
          <cell r="B103" t="str">
            <v>80</v>
          </cell>
        </row>
        <row r="104">
          <cell r="A104">
            <v>102</v>
          </cell>
          <cell r="B104" t="str">
            <v>80</v>
          </cell>
        </row>
        <row r="105">
          <cell r="A105">
            <v>103</v>
          </cell>
          <cell r="B105" t="str">
            <v>80</v>
          </cell>
        </row>
        <row r="106">
          <cell r="A106">
            <v>104</v>
          </cell>
          <cell r="B106" t="str">
            <v>80</v>
          </cell>
        </row>
        <row r="107">
          <cell r="A107">
            <v>105</v>
          </cell>
          <cell r="B107" t="str">
            <v>80</v>
          </cell>
        </row>
        <row r="108">
          <cell r="A108">
            <v>106</v>
          </cell>
          <cell r="B108" t="str">
            <v>80</v>
          </cell>
        </row>
        <row r="109">
          <cell r="A109">
            <v>107</v>
          </cell>
          <cell r="B109" t="str">
            <v>80</v>
          </cell>
        </row>
        <row r="110">
          <cell r="A110">
            <v>108</v>
          </cell>
          <cell r="B110" t="str">
            <v>80</v>
          </cell>
        </row>
        <row r="111">
          <cell r="A111">
            <v>109</v>
          </cell>
          <cell r="B111" t="str">
            <v>80</v>
          </cell>
        </row>
        <row r="112">
          <cell r="A112">
            <v>110</v>
          </cell>
          <cell r="B112" t="str">
            <v>80</v>
          </cell>
        </row>
        <row r="113">
          <cell r="A113">
            <v>111</v>
          </cell>
          <cell r="B113" t="str">
            <v>80</v>
          </cell>
        </row>
        <row r="114">
          <cell r="A114">
            <v>112</v>
          </cell>
          <cell r="B114" t="str">
            <v>80</v>
          </cell>
        </row>
        <row r="115">
          <cell r="A115">
            <v>113</v>
          </cell>
          <cell r="B115" t="str">
            <v>80</v>
          </cell>
        </row>
        <row r="116">
          <cell r="A116">
            <v>114</v>
          </cell>
          <cell r="B116" t="str">
            <v>80</v>
          </cell>
        </row>
        <row r="117">
          <cell r="A117">
            <v>115</v>
          </cell>
          <cell r="B117" t="str">
            <v>80</v>
          </cell>
        </row>
        <row r="118">
          <cell r="A118">
            <v>116</v>
          </cell>
          <cell r="B118" t="str">
            <v>80</v>
          </cell>
        </row>
        <row r="119">
          <cell r="A119">
            <v>117</v>
          </cell>
          <cell r="B119" t="str">
            <v>80</v>
          </cell>
        </row>
        <row r="120">
          <cell r="A120">
            <v>118</v>
          </cell>
          <cell r="B120" t="str">
            <v>80</v>
          </cell>
        </row>
        <row r="121">
          <cell r="A121">
            <v>119</v>
          </cell>
          <cell r="B121" t="str">
            <v>80</v>
          </cell>
        </row>
        <row r="122">
          <cell r="A122">
            <v>120</v>
          </cell>
          <cell r="B122" t="str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zoomScale="90" zoomScaleNormal="90" workbookViewId="0">
      <selection activeCell="G1" sqref="G1:G1048576"/>
    </sheetView>
  </sheetViews>
  <sheetFormatPr baseColWidth="10" defaultColWidth="11.5546875" defaultRowHeight="13.2" x14ac:dyDescent="0.25"/>
  <cols>
    <col min="4" max="4" width="20.109375" customWidth="1"/>
    <col min="5" max="5" width="7.33203125" style="4" customWidth="1"/>
    <col min="6" max="6" width="8.109375" style="6" customWidth="1"/>
    <col min="7" max="7" width="7.109375" style="2" customWidth="1"/>
    <col min="8" max="8" width="8.44140625" style="3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s="4" t="s">
        <v>4</v>
      </c>
      <c r="F1" s="6" t="s">
        <v>5</v>
      </c>
      <c r="G1" s="2" t="s">
        <v>81</v>
      </c>
      <c r="H1" s="5" t="s">
        <v>82</v>
      </c>
    </row>
    <row r="3" spans="1:8" x14ac:dyDescent="0.25">
      <c r="A3" t="s">
        <v>6</v>
      </c>
      <c r="B3" t="s">
        <v>80</v>
      </c>
    </row>
    <row r="4" spans="1:8" x14ac:dyDescent="0.25">
      <c r="A4">
        <v>400</v>
      </c>
      <c r="B4" t="str">
        <f>VLOOKUP($A4,Tabelle2!$A$3:$G$30,2,0)</f>
        <v>Diringer</v>
      </c>
      <c r="C4" t="str">
        <f>VLOOKUP($A4,Tabelle2!$A$3:$G$30,3,0)</f>
        <v>Eljano</v>
      </c>
      <c r="D4" t="str">
        <f>VLOOKUP($A4,Tabelle2!$A$3:$G$30,4,0)</f>
        <v>FC Pfohren</v>
      </c>
      <c r="E4" s="4" t="str">
        <f>VLOOKUP($A4,Tabelle2!$A$3:$G$30,5,0)</f>
        <v>m</v>
      </c>
      <c r="F4" s="6">
        <f>VLOOKUP($A4,Tabelle2!$A$3:$G$30,6,0)</f>
        <v>2017</v>
      </c>
      <c r="G4" s="2" t="str">
        <f>VLOOKUP($A4,Tabelle2!$A$3:$G$30,7,0)</f>
        <v>MU10</v>
      </c>
      <c r="H4" s="3">
        <v>2.6891203703703704E-3</v>
      </c>
    </row>
    <row r="5" spans="1:8" x14ac:dyDescent="0.25">
      <c r="A5">
        <v>358</v>
      </c>
      <c r="B5" t="str">
        <f>VLOOKUP($A5,Tabelle2!$A$3:$G$30,2,0)</f>
        <v>Miller</v>
      </c>
      <c r="C5" t="str">
        <f>VLOOKUP($A5,Tabelle2!$A$3:$G$30,3,0)</f>
        <v>Ben</v>
      </c>
      <c r="D5">
        <f>VLOOKUP($A5,Tabelle2!$A$3:$G$30,4,0)</f>
        <v>0</v>
      </c>
      <c r="E5" s="4" t="str">
        <f>VLOOKUP($A5,Tabelle2!$A$3:$G$30,5,0)</f>
        <v>m</v>
      </c>
      <c r="F5" s="6">
        <f>VLOOKUP($A5,Tabelle2!$A$3:$G$30,6,0)</f>
        <v>2016</v>
      </c>
      <c r="G5" s="2" t="str">
        <f>VLOOKUP($A5,Tabelle2!$A$3:$G$30,7,0)</f>
        <v>MU10</v>
      </c>
      <c r="H5" s="3">
        <v>2.7832175925925928E-3</v>
      </c>
    </row>
    <row r="6" spans="1:8" x14ac:dyDescent="0.25">
      <c r="A6">
        <v>284</v>
      </c>
      <c r="B6" t="str">
        <f>VLOOKUP($A6,Tabelle2!$A$3:$G$30,2,0)</f>
        <v>Engel</v>
      </c>
      <c r="C6" t="str">
        <f>VLOOKUP($A6,Tabelle2!$A$3:$G$30,3,0)</f>
        <v>Leander</v>
      </c>
      <c r="D6" t="str">
        <f>VLOOKUP($A6,Tabelle2!$A$3:$G$30,4,0)</f>
        <v>FC Pfohren</v>
      </c>
      <c r="E6" s="4" t="str">
        <f>VLOOKUP($A6,Tabelle2!$A$3:$G$30,5,0)</f>
        <v>m</v>
      </c>
      <c r="F6" s="6">
        <f>VLOOKUP($A6,Tabelle2!$A$3:$G$30,6,0)</f>
        <v>2016</v>
      </c>
      <c r="G6" s="2" t="str">
        <f>VLOOKUP($A6,Tabelle2!$A$3:$G$30,7,0)</f>
        <v>MU10</v>
      </c>
      <c r="H6" s="3">
        <v>3.1597222222222222E-3</v>
      </c>
    </row>
    <row r="7" spans="1:8" x14ac:dyDescent="0.25">
      <c r="A7">
        <v>353</v>
      </c>
      <c r="B7" t="str">
        <f>VLOOKUP($A7,Tabelle2!$A$3:$G$30,2,0)</f>
        <v>Spehl</v>
      </c>
      <c r="C7" t="str">
        <f>VLOOKUP($A7,Tabelle2!$A$3:$G$30,3,0)</f>
        <v>Raphael</v>
      </c>
      <c r="D7" t="str">
        <f>VLOOKUP($A7,Tabelle2!$A$3:$G$30,4,0)</f>
        <v>LV Donaueschingen</v>
      </c>
      <c r="E7" s="4" t="str">
        <f>VLOOKUP($A7,Tabelle2!$A$3:$G$30,5,0)</f>
        <v>m</v>
      </c>
      <c r="F7" s="6">
        <f>VLOOKUP($A7,Tabelle2!$A$3:$G$30,6,0)</f>
        <v>2017</v>
      </c>
      <c r="G7" s="2" t="str">
        <f>VLOOKUP($A7,Tabelle2!$A$3:$G$30,7,0)</f>
        <v>MU10</v>
      </c>
      <c r="H7" s="3">
        <v>3.3564814814814816E-3</v>
      </c>
    </row>
    <row r="8" spans="1:8" x14ac:dyDescent="0.25">
      <c r="A8">
        <v>359</v>
      </c>
      <c r="B8" t="str">
        <f>VLOOKUP($A8,Tabelle2!$A$3:$G$30,2,0)</f>
        <v>Rademann</v>
      </c>
      <c r="C8" t="str">
        <f>VLOOKUP($A8,Tabelle2!$A$3:$G$30,3,0)</f>
        <v>Josch</v>
      </c>
      <c r="D8">
        <f>VLOOKUP($A8,Tabelle2!$A$3:$G$30,4,0)</f>
        <v>0</v>
      </c>
      <c r="E8" s="4" t="str">
        <f>VLOOKUP($A8,Tabelle2!$A$3:$G$30,5,0)</f>
        <v>m</v>
      </c>
      <c r="F8" s="6">
        <f>VLOOKUP($A8,Tabelle2!$A$3:$G$30,6,0)</f>
        <v>2016</v>
      </c>
      <c r="G8" s="2" t="str">
        <f>VLOOKUP($A8,Tabelle2!$A$3:$G$30,7,0)</f>
        <v>MU10</v>
      </c>
      <c r="H8" s="3">
        <v>3.3564814814814816E-3</v>
      </c>
    </row>
    <row r="9" spans="1:8" x14ac:dyDescent="0.25">
      <c r="A9" s="2"/>
    </row>
    <row r="10" spans="1:8" x14ac:dyDescent="0.25">
      <c r="A10">
        <v>356</v>
      </c>
      <c r="B10" t="str">
        <f>VLOOKUP($A10,Tabelle2!$A$3:$G$30,2,0)</f>
        <v>Gerspacher</v>
      </c>
      <c r="C10" t="str">
        <f>VLOOKUP($A10,Tabelle2!$A$3:$G$30,3,0)</f>
        <v>Mathilda</v>
      </c>
      <c r="D10" t="str">
        <f>VLOOKUP($A10,Tabelle2!$A$3:$G$30,4,0)</f>
        <v>FC Pfohren</v>
      </c>
      <c r="E10" s="4" t="str">
        <f>VLOOKUP($A10,Tabelle2!$A$3:$G$30,5,0)</f>
        <v>w</v>
      </c>
      <c r="F10" s="6">
        <f>VLOOKUP($A10,Tabelle2!$A$3:$G$30,6,0)</f>
        <v>2016</v>
      </c>
      <c r="G10" s="2" t="str">
        <f>VLOOKUP($A10,Tabelle2!$A$3:$G$30,7,0)</f>
        <v>WU10</v>
      </c>
      <c r="H10" s="3">
        <v>2.8225694444444444E-3</v>
      </c>
    </row>
    <row r="11" spans="1:8" x14ac:dyDescent="0.25">
      <c r="A11">
        <v>355</v>
      </c>
      <c r="B11" t="str">
        <f>VLOOKUP($A11,Tabelle2!$A$3:$G$30,2,0)</f>
        <v>Wolf</v>
      </c>
      <c r="C11" t="str">
        <f>VLOOKUP($A11,Tabelle2!$A$3:$G$30,3,0)</f>
        <v>Dana</v>
      </c>
      <c r="D11" t="str">
        <f>VLOOKUP($A11,Tabelle2!$A$3:$G$30,4,0)</f>
        <v>FC Pfohren</v>
      </c>
      <c r="E11" s="4" t="str">
        <f>VLOOKUP($A11,Tabelle2!$A$3:$G$30,5,0)</f>
        <v>w</v>
      </c>
      <c r="F11" s="6">
        <f>VLOOKUP($A11,Tabelle2!$A$3:$G$30,6,0)</f>
        <v>2016</v>
      </c>
      <c r="G11" s="2" t="str">
        <f>VLOOKUP($A11,Tabelle2!$A$3:$G$30,7,0)</f>
        <v>WU10</v>
      </c>
      <c r="H11" s="3">
        <v>2.859027777777778E-3</v>
      </c>
    </row>
    <row r="12" spans="1:8" x14ac:dyDescent="0.25">
      <c r="A12">
        <v>25</v>
      </c>
      <c r="B12" t="str">
        <f>VLOOKUP($A12,Tabelle2!$A$3:$G$30,2,0)</f>
        <v>Mauch</v>
      </c>
      <c r="C12" t="str">
        <f>VLOOKUP($A12,Tabelle2!$A$3:$G$30,3,0)</f>
        <v>Lea</v>
      </c>
      <c r="D12" t="str">
        <f>VLOOKUP($A12,Tabelle2!$A$3:$G$30,4,0)</f>
        <v>LT Unterkirnach</v>
      </c>
      <c r="E12" s="4" t="str">
        <f>VLOOKUP($A12,Tabelle2!$A$3:$G$30,5,0)</f>
        <v>w</v>
      </c>
      <c r="F12" s="6">
        <f>VLOOKUP($A12,Tabelle2!$A$3:$G$30,6,0)</f>
        <v>2017</v>
      </c>
      <c r="G12" s="2" t="str">
        <f>VLOOKUP($A12,Tabelle2!$A$3:$G$30,7,0)</f>
        <v>WU10</v>
      </c>
      <c r="H12" s="3">
        <v>3.0660879629629632E-3</v>
      </c>
    </row>
    <row r="13" spans="1:8" x14ac:dyDescent="0.25">
      <c r="A13">
        <v>357</v>
      </c>
      <c r="B13" t="str">
        <f>VLOOKUP($A13,Tabelle2!$A$3:$G$30,2,0)</f>
        <v>Heizmann</v>
      </c>
      <c r="C13" t="str">
        <f>VLOOKUP($A13,Tabelle2!$A$3:$G$30,3,0)</f>
        <v>Marie</v>
      </c>
      <c r="D13" t="str">
        <f>VLOOKUP($A13,Tabelle2!$A$3:$G$30,4,0)</f>
        <v>FC Pfohren</v>
      </c>
      <c r="E13" s="4" t="str">
        <f>VLOOKUP($A13,Tabelle2!$A$3:$G$30,5,0)</f>
        <v>w</v>
      </c>
      <c r="F13" s="6">
        <f>VLOOKUP($A13,Tabelle2!$A$3:$G$30,6,0)</f>
        <v>2016</v>
      </c>
      <c r="G13" s="2" t="str">
        <f>VLOOKUP($A13,Tabelle2!$A$3:$G$30,7,0)</f>
        <v>WU10</v>
      </c>
      <c r="H13" s="3">
        <v>3.2060185185185186E-3</v>
      </c>
    </row>
    <row r="15" spans="1:8" x14ac:dyDescent="0.25">
      <c r="A15" t="s">
        <v>7</v>
      </c>
      <c r="B15" t="s">
        <v>80</v>
      </c>
    </row>
    <row r="16" spans="1:8" x14ac:dyDescent="0.25">
      <c r="A16">
        <v>354</v>
      </c>
      <c r="B16" t="str">
        <f>VLOOKUP($A16,Tabelle2!$A$3:$G$30,2,0)</f>
        <v>Keller</v>
      </c>
      <c r="C16" t="str">
        <f>VLOOKUP($A16,Tabelle2!$A$3:$G$30,3,0)</f>
        <v>Damian</v>
      </c>
      <c r="D16" t="str">
        <f>VLOOKUP($A16,Tabelle2!$A$3:$G$30,4,0)</f>
        <v>SV Ewattingen</v>
      </c>
      <c r="E16" s="4" t="str">
        <f>VLOOKUP($A16,Tabelle2!$A$3:$G$30,5,0)</f>
        <v>m</v>
      </c>
      <c r="F16" s="6">
        <f>VLOOKUP($A16,Tabelle2!$A$3:$G$30,6,0)</f>
        <v>2014</v>
      </c>
      <c r="G16" s="2" t="str">
        <f>VLOOKUP($A16,Tabelle2!$A$3:$G$30,7,0)</f>
        <v>MU12</v>
      </c>
      <c r="H16" s="3">
        <v>2.2888888888888889E-3</v>
      </c>
    </row>
    <row r="17" spans="1:8" x14ac:dyDescent="0.25">
      <c r="A17" s="2">
        <v>352</v>
      </c>
      <c r="B17" t="str">
        <f>VLOOKUP($A17,Tabelle2!$A$3:$G$30,2,0)</f>
        <v>Wick</v>
      </c>
      <c r="C17" t="str">
        <f>VLOOKUP($A17,Tabelle2!$A$3:$G$30,3,0)</f>
        <v>Janne</v>
      </c>
      <c r="D17" t="str">
        <f>VLOOKUP($A17,Tabelle2!$A$3:$G$30,4,0)</f>
        <v>LT Radolfzell</v>
      </c>
      <c r="E17" s="4" t="str">
        <f>VLOOKUP($A17,Tabelle2!$A$3:$G$30,5,0)</f>
        <v>m</v>
      </c>
      <c r="F17" s="6">
        <f>VLOOKUP($A17,Tabelle2!$A$3:$G$30,6,0)</f>
        <v>2015</v>
      </c>
      <c r="G17" s="2" t="str">
        <f>VLOOKUP($A17,Tabelle2!$A$3:$G$30,7,0)</f>
        <v>MU12</v>
      </c>
      <c r="H17" s="3">
        <v>2.5034722222222225E-3</v>
      </c>
    </row>
    <row r="18" spans="1:8" x14ac:dyDescent="0.25">
      <c r="A18">
        <v>320</v>
      </c>
      <c r="B18" t="str">
        <f>VLOOKUP($A18,Tabelle2!$A$3:$G$30,2,0)</f>
        <v>Rüffer</v>
      </c>
      <c r="C18" t="str">
        <f>VLOOKUP($A18,Tabelle2!$A$3:$G$30,3,0)</f>
        <v>Felix</v>
      </c>
      <c r="D18" t="str">
        <f>VLOOKUP($A18,Tabelle2!$A$3:$G$30,4,0)</f>
        <v>LT LV Mönchweiler</v>
      </c>
      <c r="E18" s="4" t="str">
        <f>VLOOKUP($A18,Tabelle2!$A$3:$G$30,5,0)</f>
        <v>m</v>
      </c>
      <c r="F18" s="6">
        <f>VLOOKUP($A18,Tabelle2!$A$3:$G$30,6,0)</f>
        <v>2015</v>
      </c>
      <c r="G18" s="2" t="str">
        <f>VLOOKUP($A18,Tabelle2!$A$3:$G$30,7,0)</f>
        <v>MU12</v>
      </c>
      <c r="H18" s="3">
        <v>2.6968750000000001E-3</v>
      </c>
    </row>
    <row r="19" spans="1:8" x14ac:dyDescent="0.25">
      <c r="A19">
        <v>24</v>
      </c>
      <c r="B19" t="str">
        <f>VLOOKUP($A19,Tabelle2!$A$3:$G$30,2,0)</f>
        <v>Mauch</v>
      </c>
      <c r="C19" t="str">
        <f>VLOOKUP($A19,Tabelle2!$A$3:$G$30,3,0)</f>
        <v>Samuel</v>
      </c>
      <c r="D19" t="str">
        <f>VLOOKUP($A19,Tabelle2!$A$3:$G$30,4,0)</f>
        <v>LT Unterkirnach</v>
      </c>
      <c r="E19" s="4" t="str">
        <f>VLOOKUP($A19,Tabelle2!$A$3:$G$30,5,0)</f>
        <v>m</v>
      </c>
      <c r="F19" s="6">
        <f>VLOOKUP($A19,Tabelle2!$A$3:$G$30,6,0)</f>
        <v>2014</v>
      </c>
      <c r="G19" s="2" t="str">
        <f>VLOOKUP($A19,Tabelle2!$A$3:$G$30,7,0)</f>
        <v>MU12</v>
      </c>
      <c r="H19" s="3">
        <v>2.8616898148148147E-3</v>
      </c>
    </row>
    <row r="21" spans="1:8" x14ac:dyDescent="0.25">
      <c r="A21">
        <v>350</v>
      </c>
      <c r="B21" t="str">
        <f>VLOOKUP($A21,Tabelle2!$A$3:$G$30,2,0)</f>
        <v>Martin</v>
      </c>
      <c r="C21" t="str">
        <f>VLOOKUP($A21,Tabelle2!$A$3:$G$30,3,0)</f>
        <v>Johanna</v>
      </c>
      <c r="D21">
        <f>VLOOKUP($A21,Tabelle2!$A$3:$G$30,4,0)</f>
        <v>0</v>
      </c>
      <c r="E21" s="4" t="str">
        <f>VLOOKUP($A21,Tabelle2!$A$3:$G$30,5,0)</f>
        <v>w</v>
      </c>
      <c r="F21" s="6">
        <f>VLOOKUP($A21,Tabelle2!$A$3:$G$30,6,0)</f>
        <v>2015</v>
      </c>
      <c r="G21" s="2" t="str">
        <f>VLOOKUP($A21,Tabelle2!$A$3:$G$30,7,0)</f>
        <v>WU12</v>
      </c>
      <c r="H21" s="3">
        <v>2.2932870370370368E-3</v>
      </c>
    </row>
    <row r="22" spans="1:8" x14ac:dyDescent="0.25">
      <c r="A22">
        <v>325</v>
      </c>
      <c r="B22" t="str">
        <f>VLOOKUP($A22,Tabelle2!$A$3:$G$30,2,0)</f>
        <v>Staiger</v>
      </c>
      <c r="C22" t="str">
        <f>VLOOKUP($A22,Tabelle2!$A$3:$G$30,3,0)</f>
        <v>Mali</v>
      </c>
      <c r="D22" t="str">
        <f>VLOOKUP($A22,Tabelle2!$A$3:$G$30,4,0)</f>
        <v>Skiverein St. Georgen</v>
      </c>
      <c r="E22" s="4" t="str">
        <f>VLOOKUP($A22,Tabelle2!$A$3:$G$30,5,0)</f>
        <v>w</v>
      </c>
      <c r="F22" s="6">
        <f>VLOOKUP($A22,Tabelle2!$A$3:$G$30,6,0)</f>
        <v>2015</v>
      </c>
      <c r="G22" s="2" t="str">
        <f>VLOOKUP($A22,Tabelle2!$A$3:$G$30,7,0)</f>
        <v>WU12</v>
      </c>
      <c r="H22" s="3">
        <v>2.3380787037037038E-3</v>
      </c>
    </row>
    <row r="23" spans="1:8" x14ac:dyDescent="0.25">
      <c r="A23">
        <v>348</v>
      </c>
      <c r="B23" t="str">
        <f>VLOOKUP($A23,Tabelle2!$A$3:$G$30,2,0)</f>
        <v>Hock</v>
      </c>
      <c r="C23" t="str">
        <f>VLOOKUP($A23,Tabelle2!$A$3:$G$30,3,0)</f>
        <v>Finja</v>
      </c>
      <c r="D23">
        <f>VLOOKUP($A23,Tabelle2!$A$3:$G$30,4,0)</f>
        <v>0</v>
      </c>
      <c r="E23" s="4" t="str">
        <f>VLOOKUP($A23,Tabelle2!$A$3:$G$30,5,0)</f>
        <v>w</v>
      </c>
      <c r="F23" s="6">
        <f>VLOOKUP($A23,Tabelle2!$A$3:$G$30,6,0)</f>
        <v>2014</v>
      </c>
      <c r="G23" s="2" t="str">
        <f>VLOOKUP($A23,Tabelle2!$A$3:$G$30,7,0)</f>
        <v>WU12</v>
      </c>
      <c r="H23" s="3">
        <v>2.7049768518518521E-3</v>
      </c>
    </row>
    <row r="24" spans="1:8" x14ac:dyDescent="0.25">
      <c r="A24">
        <v>349</v>
      </c>
      <c r="B24" t="str">
        <f>VLOOKUP($A24,Tabelle2!$A$3:$G$30,2,0)</f>
        <v>Burgbacher</v>
      </c>
      <c r="C24" t="str">
        <f>VLOOKUP($A24,Tabelle2!$A$3:$G$30,3,0)</f>
        <v>Lisa</v>
      </c>
      <c r="D24">
        <f>VLOOKUP($A24,Tabelle2!$A$3:$G$30,4,0)</f>
        <v>0</v>
      </c>
      <c r="E24" s="4" t="str">
        <f>VLOOKUP($A24,Tabelle2!$A$3:$G$30,5,0)</f>
        <v>w</v>
      </c>
      <c r="F24" s="6">
        <f>VLOOKUP($A24,Tabelle2!$A$3:$G$30,6,0)</f>
        <v>2015</v>
      </c>
      <c r="G24" s="2" t="str">
        <f>VLOOKUP($A24,Tabelle2!$A$3:$G$30,7,0)</f>
        <v>WU12</v>
      </c>
      <c r="H24" s="3">
        <v>2.7155092592592595E-3</v>
      </c>
    </row>
    <row r="25" spans="1:8" x14ac:dyDescent="0.25">
      <c r="A25">
        <v>60</v>
      </c>
      <c r="B25" t="str">
        <f>VLOOKUP($A25,Tabelle2!$A$3:$G$30,2,0)</f>
        <v>Merkel</v>
      </c>
      <c r="C25" t="str">
        <f>VLOOKUP($A25,Tabelle2!$A$3:$G$30,3,0)</f>
        <v>Elisabeth</v>
      </c>
      <c r="D25" t="str">
        <f>VLOOKUP($A25,Tabelle2!$A$3:$G$30,4,0)</f>
        <v>TG Trossingen</v>
      </c>
      <c r="E25" s="4" t="str">
        <f>VLOOKUP($A25,Tabelle2!$A$3:$G$30,5,0)</f>
        <v>w</v>
      </c>
      <c r="F25" s="6">
        <f>VLOOKUP($A25,Tabelle2!$A$3:$G$30,6,0)</f>
        <v>2015</v>
      </c>
      <c r="G25" s="2" t="str">
        <f>VLOOKUP($A25,Tabelle2!$A$3:$G$30,7,0)</f>
        <v>WU12</v>
      </c>
      <c r="H25" s="3">
        <v>2.8913194444444446E-3</v>
      </c>
    </row>
    <row r="27" spans="1:8" x14ac:dyDescent="0.25">
      <c r="A27" t="s">
        <v>8</v>
      </c>
      <c r="B27" t="s">
        <v>79</v>
      </c>
    </row>
    <row r="28" spans="1:8" x14ac:dyDescent="0.25">
      <c r="A28">
        <v>26</v>
      </c>
      <c r="B28" t="str">
        <f>VLOOKUP($A28,Tabelle2!$A$3:$G$30,2,0)</f>
        <v>Mauch</v>
      </c>
      <c r="C28" t="str">
        <f>VLOOKUP($A28,Tabelle2!$A$3:$G$30,3,0)</f>
        <v>Noah</v>
      </c>
      <c r="D28" t="str">
        <f>VLOOKUP($A28,Tabelle2!$A$3:$G$30,4,0)</f>
        <v>LT Unterkirnach</v>
      </c>
      <c r="E28" s="4" t="str">
        <f>VLOOKUP($A28,Tabelle2!$A$3:$G$30,5,0)</f>
        <v>m</v>
      </c>
      <c r="F28" s="6">
        <f>VLOOKUP($A28,Tabelle2!$A$3:$G$30,6,0)</f>
        <v>2012</v>
      </c>
      <c r="G28" s="2" t="str">
        <f>VLOOKUP($A28,Tabelle2!$A$3:$G$30,7,0)</f>
        <v>MU14</v>
      </c>
      <c r="H28" s="3">
        <v>6.1666666666666658E-3</v>
      </c>
    </row>
    <row r="29" spans="1:8" x14ac:dyDescent="0.25">
      <c r="A29">
        <v>61</v>
      </c>
      <c r="B29" t="str">
        <f>VLOOKUP($A29,Tabelle2!$A$3:$G$30,2,0)</f>
        <v>Merkel</v>
      </c>
      <c r="C29" t="str">
        <f>VLOOKUP($A29,Tabelle2!$A$3:$G$30,3,0)</f>
        <v>Leonard</v>
      </c>
      <c r="D29" t="str">
        <f>VLOOKUP($A29,Tabelle2!$A$3:$G$30,4,0)</f>
        <v>TG Trossingen</v>
      </c>
      <c r="E29" s="4" t="str">
        <f>VLOOKUP($A29,Tabelle2!$A$3:$G$30,5,0)</f>
        <v>m</v>
      </c>
      <c r="F29" s="6">
        <f>VLOOKUP($A29,Tabelle2!$A$3:$G$30,6,0)</f>
        <v>2012</v>
      </c>
      <c r="G29" s="2" t="str">
        <f>VLOOKUP($A29,Tabelle2!$A$3:$G$30,7,0)</f>
        <v>MU14</v>
      </c>
      <c r="H29" s="3">
        <v>7.439814814814814E-3</v>
      </c>
    </row>
    <row r="30" spans="1:8" x14ac:dyDescent="0.25">
      <c r="A30">
        <v>321</v>
      </c>
      <c r="B30" t="str">
        <f>VLOOKUP($A30,Tabelle2!$A$3:$G$30,2,0)</f>
        <v>Lensen</v>
      </c>
      <c r="C30" t="str">
        <f>VLOOKUP($A30,Tabelle2!$A$3:$G$30,3,0)</f>
        <v>Stef</v>
      </c>
      <c r="D30">
        <f>VLOOKUP($A30,Tabelle2!$A$3:$G$30,4,0)</f>
        <v>0</v>
      </c>
      <c r="E30" s="4" t="str">
        <f>VLOOKUP($A30,Tabelle2!$A$3:$G$30,5,0)</f>
        <v>m</v>
      </c>
      <c r="F30" s="6">
        <f>VLOOKUP($A30,Tabelle2!$A$3:$G$30,6,0)</f>
        <v>2013</v>
      </c>
      <c r="G30" s="2" t="str">
        <f>VLOOKUP($A30,Tabelle2!$A$3:$G$30,7,0)</f>
        <v>MU14</v>
      </c>
      <c r="H30" s="3">
        <v>4.3761574074074076E-3</v>
      </c>
    </row>
    <row r="32" spans="1:8" x14ac:dyDescent="0.25">
      <c r="A32">
        <v>335</v>
      </c>
      <c r="B32" t="str">
        <f>VLOOKUP($A32,Tabelle2!$A$3:$G$30,2,0)</f>
        <v>Sauter</v>
      </c>
      <c r="C32" t="str">
        <f>VLOOKUP($A32,Tabelle2!$A$3:$G$30,3,0)</f>
        <v>Tobias</v>
      </c>
      <c r="D32">
        <f>VLOOKUP($A32,Tabelle2!$A$3:$G$30,4,0)</f>
        <v>0</v>
      </c>
      <c r="E32" s="4" t="str">
        <f>VLOOKUP($A32,Tabelle2!$A$3:$G$30,5,0)</f>
        <v>m</v>
      </c>
      <c r="F32" s="6">
        <f>VLOOKUP($A32,Tabelle2!$A$3:$G$30,6,0)</f>
        <v>2011</v>
      </c>
      <c r="G32" s="2" t="str">
        <f>VLOOKUP($A32,Tabelle2!$A$3:$G$30,7,0)</f>
        <v>MU16</v>
      </c>
      <c r="H32" s="3">
        <v>6.0162037037037033E-3</v>
      </c>
    </row>
    <row r="33" spans="1:8" x14ac:dyDescent="0.25">
      <c r="A33">
        <v>346</v>
      </c>
      <c r="B33" t="str">
        <f>VLOOKUP($A33,Tabelle2!$A$3:$G$30,2,0)</f>
        <v>Zürn</v>
      </c>
      <c r="C33" t="str">
        <f>VLOOKUP($A33,Tabelle2!$A$3:$G$30,3,0)</f>
        <v>Maximilian</v>
      </c>
      <c r="D33" t="str">
        <f>VLOOKUP($A33,Tabelle2!$A$3:$G$30,4,0)</f>
        <v>TSV Rottweil</v>
      </c>
      <c r="E33" s="4" t="str">
        <f>VLOOKUP($A33,Tabelle2!$A$3:$G$30,5,0)</f>
        <v>m</v>
      </c>
      <c r="F33" s="6">
        <f>VLOOKUP($A33,Tabelle2!$A$3:$G$30,6,0)</f>
        <v>2011</v>
      </c>
      <c r="G33" s="2" t="str">
        <f>VLOOKUP($A33,Tabelle2!$A$3:$G$30,7,0)</f>
        <v>MU16</v>
      </c>
      <c r="H33" s="3">
        <v>4.6296296296296294E-3</v>
      </c>
    </row>
    <row r="34" spans="1:8" x14ac:dyDescent="0.25">
      <c r="A34">
        <v>401</v>
      </c>
      <c r="B34" t="str">
        <f>VLOOKUP($A34,Tabelle2!$A$3:$G$30,2,0)</f>
        <v>Wick</v>
      </c>
      <c r="C34" t="str">
        <f>VLOOKUP($A34,Tabelle2!$A$3:$G$30,3,0)</f>
        <v>Benno</v>
      </c>
      <c r="D34" t="str">
        <f>VLOOKUP($A34,Tabelle2!$A$3:$G$30,4,0)</f>
        <v>LT Radolfzell</v>
      </c>
      <c r="E34" s="4" t="str">
        <f>VLOOKUP($A34,Tabelle2!$A$3:$G$30,5,0)</f>
        <v>m</v>
      </c>
      <c r="F34" s="6">
        <f>VLOOKUP($A34,Tabelle2!$A$3:$G$30,6,0)</f>
        <v>2010</v>
      </c>
      <c r="G34" s="2" t="str">
        <f>VLOOKUP($A34,Tabelle2!$A$3:$G$30,7,0)</f>
        <v>MU16</v>
      </c>
      <c r="H34" s="3">
        <v>4.5092592592592597E-3</v>
      </c>
    </row>
    <row r="36" spans="1:8" x14ac:dyDescent="0.25">
      <c r="A36">
        <v>7</v>
      </c>
      <c r="B36" t="str">
        <f>VLOOKUP($A36,Tabelle2!$A$3:$G$30,2,0)</f>
        <v>Weiß</v>
      </c>
      <c r="C36" t="str">
        <f>VLOOKUP($A36,Tabelle2!$A$3:$G$30,3,0)</f>
        <v>Annika</v>
      </c>
      <c r="D36" t="str">
        <f>VLOOKUP($A36,Tabelle2!$A$3:$G$30,4,0)</f>
        <v>SZ Brend</v>
      </c>
      <c r="E36" s="4" t="str">
        <f>VLOOKUP($A36,Tabelle2!$A$3:$G$30,5,0)</f>
        <v>w</v>
      </c>
      <c r="F36" s="6">
        <f>VLOOKUP($A36,Tabelle2!$A$3:$G$30,6,0)</f>
        <v>2011</v>
      </c>
      <c r="G36" s="2" t="str">
        <f>VLOOKUP($A36,Tabelle2!$A$3:$G$30,7,0)</f>
        <v>WU16</v>
      </c>
      <c r="H36" s="3">
        <v>5.6689814814814814E-3</v>
      </c>
    </row>
    <row r="37" spans="1:8" x14ac:dyDescent="0.25">
      <c r="A37">
        <v>347</v>
      </c>
      <c r="B37" t="str">
        <f>VLOOKUP($A37,Tabelle2!$A$3:$G$30,2,0)</f>
        <v>Hock</v>
      </c>
      <c r="C37" t="str">
        <f>VLOOKUP($A37,Tabelle2!$A$3:$G$30,3,0)</f>
        <v>Zoey</v>
      </c>
      <c r="D37">
        <f>VLOOKUP($A37,Tabelle2!$A$3:$G$30,4,0)</f>
        <v>0</v>
      </c>
      <c r="E37" s="4" t="str">
        <f>VLOOKUP($A37,Tabelle2!$A$3:$G$30,5,0)</f>
        <v>w</v>
      </c>
      <c r="F37" s="6">
        <f>VLOOKUP($A37,Tabelle2!$A$3:$G$30,6,0)</f>
        <v>2011</v>
      </c>
      <c r="G37" s="2" t="str">
        <f>VLOOKUP($A37,Tabelle2!$A$3:$G$30,7,0)</f>
        <v>WU16</v>
      </c>
      <c r="H37" s="3">
        <v>5.1921296296296299E-3</v>
      </c>
    </row>
    <row r="38" spans="1:8" x14ac:dyDescent="0.25">
      <c r="A38">
        <v>351</v>
      </c>
      <c r="B38" t="str">
        <f>VLOOKUP($A38,Tabelle2!$A$3:$G$30,2,0)</f>
        <v>Wick</v>
      </c>
      <c r="C38" t="str">
        <f>VLOOKUP($A38,Tabelle2!$A$3:$G$30,3,0)</f>
        <v>Mina</v>
      </c>
      <c r="D38" t="str">
        <f>VLOOKUP($A38,Tabelle2!$A$3:$G$30,4,0)</f>
        <v>LT Radolfzell</v>
      </c>
      <c r="E38" s="4" t="str">
        <f>VLOOKUP($A38,Tabelle2!$A$3:$G$30,5,0)</f>
        <v>w</v>
      </c>
      <c r="F38" s="6">
        <f>VLOOKUP($A38,Tabelle2!$A$3:$G$30,6,0)</f>
        <v>2011</v>
      </c>
      <c r="G38" s="2" t="str">
        <f>VLOOKUP($A38,Tabelle2!$A$3:$G$30,7,0)</f>
        <v>WU16</v>
      </c>
      <c r="H38" s="3">
        <v>5.3437499999999995E-3</v>
      </c>
    </row>
  </sheetData>
  <sortState xmlns:xlrd2="http://schemas.microsoft.com/office/spreadsheetml/2017/richdata2" ref="A21:H25">
    <sortCondition ref="H21:H25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zoomScale="90" zoomScaleNormal="90" workbookViewId="0">
      <selection activeCell="A29" sqref="A29"/>
    </sheetView>
  </sheetViews>
  <sheetFormatPr baseColWidth="10" defaultColWidth="11.5546875" defaultRowHeight="13.2" x14ac:dyDescent="0.25"/>
  <cols>
    <col min="1" max="1" width="11.5546875" style="1"/>
  </cols>
  <sheetData>
    <row r="1" spans="1:7" x14ac:dyDescent="0.25">
      <c r="A1" s="1" t="s">
        <v>9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</row>
    <row r="2" spans="1:7" x14ac:dyDescent="0.25">
      <c r="A2" s="1" t="s">
        <v>11</v>
      </c>
    </row>
    <row r="3" spans="1:7" x14ac:dyDescent="0.25">
      <c r="A3" s="1">
        <v>7</v>
      </c>
      <c r="B3" t="s">
        <v>16</v>
      </c>
      <c r="C3" t="s">
        <v>20</v>
      </c>
      <c r="D3" t="s">
        <v>18</v>
      </c>
      <c r="E3" t="s">
        <v>21</v>
      </c>
      <c r="F3">
        <v>2011</v>
      </c>
      <c r="G3" t="s">
        <v>26</v>
      </c>
    </row>
    <row r="4" spans="1:7" x14ac:dyDescent="0.25">
      <c r="A4" s="1">
        <v>24</v>
      </c>
      <c r="B4" t="s">
        <v>34</v>
      </c>
      <c r="C4" t="s">
        <v>35</v>
      </c>
      <c r="D4" t="s">
        <v>22</v>
      </c>
      <c r="E4" t="s">
        <v>14</v>
      </c>
      <c r="F4">
        <v>2014</v>
      </c>
      <c r="G4" t="s">
        <v>33</v>
      </c>
    </row>
    <row r="5" spans="1:7" x14ac:dyDescent="0.25">
      <c r="A5" s="1">
        <v>25</v>
      </c>
      <c r="B5" t="s">
        <v>34</v>
      </c>
      <c r="C5" t="s">
        <v>36</v>
      </c>
      <c r="D5" t="s">
        <v>22</v>
      </c>
      <c r="E5" t="s">
        <v>21</v>
      </c>
      <c r="F5">
        <v>2017</v>
      </c>
      <c r="G5" t="s">
        <v>23</v>
      </c>
    </row>
    <row r="6" spans="1:7" x14ac:dyDescent="0.25">
      <c r="A6" s="1">
        <v>26</v>
      </c>
      <c r="B6" t="s">
        <v>34</v>
      </c>
      <c r="C6" t="s">
        <v>37</v>
      </c>
      <c r="D6" t="s">
        <v>22</v>
      </c>
      <c r="E6" t="s">
        <v>14</v>
      </c>
      <c r="F6">
        <v>2012</v>
      </c>
      <c r="G6" t="s">
        <v>25</v>
      </c>
    </row>
    <row r="7" spans="1:7" x14ac:dyDescent="0.25">
      <c r="A7" s="1">
        <v>60</v>
      </c>
      <c r="B7" t="s">
        <v>38</v>
      </c>
      <c r="C7" t="s">
        <v>39</v>
      </c>
      <c r="D7" t="s">
        <v>40</v>
      </c>
      <c r="E7" t="s">
        <v>21</v>
      </c>
      <c r="F7">
        <v>2015</v>
      </c>
      <c r="G7" t="s">
        <v>24</v>
      </c>
    </row>
    <row r="8" spans="1:7" x14ac:dyDescent="0.25">
      <c r="A8" s="1">
        <v>61</v>
      </c>
      <c r="B8" t="s">
        <v>38</v>
      </c>
      <c r="C8" t="s">
        <v>17</v>
      </c>
      <c r="D8" t="s">
        <v>40</v>
      </c>
      <c r="E8" t="s">
        <v>14</v>
      </c>
      <c r="F8">
        <v>2012</v>
      </c>
      <c r="G8" t="s">
        <v>25</v>
      </c>
    </row>
    <row r="9" spans="1:7" x14ac:dyDescent="0.25">
      <c r="A9" s="1">
        <v>320</v>
      </c>
      <c r="B9" t="s">
        <v>12</v>
      </c>
      <c r="C9" t="s">
        <v>13</v>
      </c>
      <c r="D9" t="s">
        <v>41</v>
      </c>
      <c r="E9" t="s">
        <v>14</v>
      </c>
      <c r="F9">
        <v>2015</v>
      </c>
      <c r="G9" t="s">
        <v>33</v>
      </c>
    </row>
    <row r="10" spans="1:7" x14ac:dyDescent="0.25">
      <c r="A10" s="1">
        <v>321</v>
      </c>
      <c r="B10" t="s">
        <v>42</v>
      </c>
      <c r="C10" t="s">
        <v>43</v>
      </c>
      <c r="E10" t="s">
        <v>14</v>
      </c>
      <c r="F10">
        <v>2013</v>
      </c>
      <c r="G10" t="s">
        <v>25</v>
      </c>
    </row>
    <row r="11" spans="1:7" x14ac:dyDescent="0.25">
      <c r="A11" s="1">
        <v>325</v>
      </c>
      <c r="B11" t="s">
        <v>44</v>
      </c>
      <c r="C11" t="s">
        <v>45</v>
      </c>
      <c r="D11" t="s">
        <v>46</v>
      </c>
      <c r="E11" t="s">
        <v>21</v>
      </c>
      <c r="F11">
        <v>2015</v>
      </c>
      <c r="G11" t="s">
        <v>24</v>
      </c>
    </row>
    <row r="12" spans="1:7" x14ac:dyDescent="0.25">
      <c r="A12" s="1">
        <v>335</v>
      </c>
      <c r="B12" t="s">
        <v>47</v>
      </c>
      <c r="C12" t="s">
        <v>48</v>
      </c>
      <c r="E12" t="s">
        <v>14</v>
      </c>
      <c r="F12">
        <v>2011</v>
      </c>
      <c r="G12" t="s">
        <v>19</v>
      </c>
    </row>
    <row r="13" spans="1:7" x14ac:dyDescent="0.25">
      <c r="A13" s="1">
        <v>346</v>
      </c>
      <c r="B13" t="s">
        <v>49</v>
      </c>
      <c r="C13" t="s">
        <v>50</v>
      </c>
      <c r="D13" t="s">
        <v>51</v>
      </c>
      <c r="E13" t="s">
        <v>14</v>
      </c>
      <c r="F13">
        <v>2011</v>
      </c>
      <c r="G13" t="s">
        <v>19</v>
      </c>
    </row>
    <row r="14" spans="1:7" x14ac:dyDescent="0.25">
      <c r="A14" s="1">
        <v>347</v>
      </c>
      <c r="B14" t="s">
        <v>52</v>
      </c>
      <c r="C14" t="s">
        <v>53</v>
      </c>
      <c r="E14" t="s">
        <v>21</v>
      </c>
      <c r="F14">
        <v>2011</v>
      </c>
      <c r="G14" t="s">
        <v>26</v>
      </c>
    </row>
    <row r="15" spans="1:7" x14ac:dyDescent="0.25">
      <c r="A15" s="1">
        <v>348</v>
      </c>
      <c r="B15" t="s">
        <v>52</v>
      </c>
      <c r="C15" t="s">
        <v>54</v>
      </c>
      <c r="E15" t="s">
        <v>21</v>
      </c>
      <c r="F15">
        <v>2014</v>
      </c>
      <c r="G15" t="s">
        <v>24</v>
      </c>
    </row>
    <row r="16" spans="1:7" x14ac:dyDescent="0.25">
      <c r="A16" s="1">
        <v>349</v>
      </c>
      <c r="B16" t="s">
        <v>55</v>
      </c>
      <c r="C16" t="s">
        <v>56</v>
      </c>
      <c r="E16" t="s">
        <v>21</v>
      </c>
      <c r="F16">
        <v>2015</v>
      </c>
      <c r="G16" t="s">
        <v>24</v>
      </c>
    </row>
    <row r="17" spans="1:7" x14ac:dyDescent="0.25">
      <c r="A17" s="1">
        <v>350</v>
      </c>
      <c r="B17" t="s">
        <v>57</v>
      </c>
      <c r="C17" t="s">
        <v>27</v>
      </c>
      <c r="E17" t="s">
        <v>21</v>
      </c>
      <c r="F17">
        <v>2015</v>
      </c>
      <c r="G17" t="s">
        <v>24</v>
      </c>
    </row>
    <row r="18" spans="1:7" x14ac:dyDescent="0.25">
      <c r="A18" s="1">
        <v>351</v>
      </c>
      <c r="B18" t="s">
        <v>58</v>
      </c>
      <c r="C18" t="s">
        <v>59</v>
      </c>
      <c r="D18" t="s">
        <v>60</v>
      </c>
      <c r="E18" t="s">
        <v>21</v>
      </c>
      <c r="F18">
        <v>2011</v>
      </c>
      <c r="G18" t="s">
        <v>26</v>
      </c>
    </row>
    <row r="19" spans="1:7" x14ac:dyDescent="0.25">
      <c r="A19" s="1">
        <v>352</v>
      </c>
      <c r="B19" t="s">
        <v>58</v>
      </c>
      <c r="C19" t="s">
        <v>61</v>
      </c>
      <c r="D19" t="s">
        <v>60</v>
      </c>
      <c r="E19" t="s">
        <v>14</v>
      </c>
      <c r="F19">
        <v>2015</v>
      </c>
      <c r="G19" t="s">
        <v>33</v>
      </c>
    </row>
    <row r="20" spans="1:7" x14ac:dyDescent="0.25">
      <c r="A20" s="1">
        <v>353</v>
      </c>
      <c r="B20" t="s">
        <v>62</v>
      </c>
      <c r="C20" t="s">
        <v>63</v>
      </c>
      <c r="D20" t="s">
        <v>28</v>
      </c>
      <c r="E20" t="s">
        <v>14</v>
      </c>
      <c r="F20">
        <v>2017</v>
      </c>
      <c r="G20" t="s">
        <v>15</v>
      </c>
    </row>
    <row r="21" spans="1:7" x14ac:dyDescent="0.25">
      <c r="A21" s="1">
        <v>354</v>
      </c>
      <c r="B21" t="s">
        <v>31</v>
      </c>
      <c r="C21" t="s">
        <v>32</v>
      </c>
      <c r="D21" t="s">
        <v>64</v>
      </c>
      <c r="E21" t="s">
        <v>14</v>
      </c>
      <c r="F21">
        <v>2014</v>
      </c>
      <c r="G21" t="s">
        <v>33</v>
      </c>
    </row>
    <row r="22" spans="1:7" x14ac:dyDescent="0.25">
      <c r="A22" s="1">
        <v>355</v>
      </c>
      <c r="B22" t="s">
        <v>65</v>
      </c>
      <c r="C22" t="s">
        <v>66</v>
      </c>
      <c r="D22" t="s">
        <v>67</v>
      </c>
      <c r="E22" t="s">
        <v>21</v>
      </c>
      <c r="F22">
        <v>2016</v>
      </c>
      <c r="G22" t="s">
        <v>23</v>
      </c>
    </row>
    <row r="23" spans="1:7" x14ac:dyDescent="0.25">
      <c r="A23" s="1">
        <v>356</v>
      </c>
      <c r="B23" t="s">
        <v>68</v>
      </c>
      <c r="C23" t="s">
        <v>69</v>
      </c>
      <c r="D23" t="s">
        <v>67</v>
      </c>
      <c r="E23" t="s">
        <v>21</v>
      </c>
      <c r="F23">
        <v>2016</v>
      </c>
      <c r="G23" t="s">
        <v>23</v>
      </c>
    </row>
    <row r="24" spans="1:7" x14ac:dyDescent="0.25">
      <c r="A24" s="1">
        <v>357</v>
      </c>
      <c r="B24" t="s">
        <v>70</v>
      </c>
      <c r="C24" t="s">
        <v>71</v>
      </c>
      <c r="D24" t="s">
        <v>67</v>
      </c>
      <c r="E24" t="s">
        <v>21</v>
      </c>
      <c r="F24">
        <v>2016</v>
      </c>
      <c r="G24" t="s">
        <v>23</v>
      </c>
    </row>
    <row r="25" spans="1:7" x14ac:dyDescent="0.25">
      <c r="A25" s="1">
        <v>284</v>
      </c>
      <c r="B25" t="s">
        <v>29</v>
      </c>
      <c r="C25" t="s">
        <v>30</v>
      </c>
      <c r="D25" t="s">
        <v>67</v>
      </c>
      <c r="E25" t="s">
        <v>14</v>
      </c>
      <c r="F25">
        <v>2016</v>
      </c>
      <c r="G25" t="s">
        <v>15</v>
      </c>
    </row>
    <row r="26" spans="1:7" x14ac:dyDescent="0.25">
      <c r="A26" s="1">
        <v>358</v>
      </c>
      <c r="B26" t="s">
        <v>72</v>
      </c>
      <c r="C26" t="s">
        <v>73</v>
      </c>
      <c r="E26" t="s">
        <v>14</v>
      </c>
      <c r="F26">
        <v>2016</v>
      </c>
      <c r="G26" t="s">
        <v>15</v>
      </c>
    </row>
    <row r="27" spans="1:7" x14ac:dyDescent="0.25">
      <c r="A27" s="1">
        <v>359</v>
      </c>
      <c r="B27" t="s">
        <v>74</v>
      </c>
      <c r="C27" t="s">
        <v>75</v>
      </c>
      <c r="E27" t="s">
        <v>14</v>
      </c>
      <c r="F27">
        <v>2016</v>
      </c>
      <c r="G27" t="s">
        <v>15</v>
      </c>
    </row>
    <row r="28" spans="1:7" x14ac:dyDescent="0.25">
      <c r="A28" s="1">
        <v>400</v>
      </c>
      <c r="B28" t="s">
        <v>76</v>
      </c>
      <c r="C28" t="s">
        <v>77</v>
      </c>
      <c r="D28" t="s">
        <v>67</v>
      </c>
      <c r="E28" t="s">
        <v>14</v>
      </c>
      <c r="F28">
        <v>2017</v>
      </c>
      <c r="G28" t="s">
        <v>15</v>
      </c>
    </row>
    <row r="29" spans="1:7" x14ac:dyDescent="0.25">
      <c r="A29" s="1">
        <v>401</v>
      </c>
      <c r="B29" t="s">
        <v>58</v>
      </c>
      <c r="C29" t="s">
        <v>78</v>
      </c>
      <c r="D29" t="s">
        <v>60</v>
      </c>
      <c r="E29" t="s">
        <v>14</v>
      </c>
      <c r="F29">
        <v>2010</v>
      </c>
      <c r="G29" t="s">
        <v>19</v>
      </c>
    </row>
    <row r="30" spans="1:7" x14ac:dyDescent="0.25">
      <c r="A30" s="1">
        <v>225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Ergebnisse</vt:lpstr>
      <vt:lpstr>Tabelle2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Thomas Schneider</cp:lastModifiedBy>
  <cp:revision>3</cp:revision>
  <cp:lastPrinted>2025-07-30T17:30:31Z</cp:lastPrinted>
  <dcterms:created xsi:type="dcterms:W3CDTF">2024-07-24T18:37:39Z</dcterms:created>
  <dcterms:modified xsi:type="dcterms:W3CDTF">2025-07-30T17:31:07Z</dcterms:modified>
  <dc:language>de-DE</dc:language>
</cp:coreProperties>
</file>